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RAÇA JOSÉ AUACHE\2021 REQUALIFICAÇÃO\TABELA PARA LICITAÇÃO\"/>
    </mc:Choice>
  </mc:AlternateContent>
  <xr:revisionPtr revIDLastSave="0" documentId="13_ncr:1_{75E5A70A-F9A2-4776-9475-D99E5A4F144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  <externalReference r:id="rId5"/>
  </externalReferences>
  <definedNames>
    <definedName name="_xlnm._FilterDatabase" localSheetId="0" hidden="1">ORÇAMENTO!$A$10:$G$63</definedName>
    <definedName name="_xlnm.Print_Area" localSheetId="2">BDI!$A$1:$E$46</definedName>
    <definedName name="_xlnm.Print_Area" localSheetId="0">ORÇAMENTO!$A$1:$G$203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ORÇAMENTO.CustoUnitario" hidden="1">ROUND(ORÇAMENTO!$U1,15-13*ORÇAMENTO!$AF$8)</definedName>
    <definedName name="ORÇAMENTO.PrecoUnitarioLicitado" hidden="1">ORÇAMENTO!$AL1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  <definedName name="TIPOORCAMENTO" hidden="1">IF(VALUE([2]MENU!$O$3)=2,"Licitado","Proposto")</definedName>
  </definedNames>
  <calcPr calcId="191029"/>
</workbook>
</file>

<file path=xl/calcChain.xml><?xml version="1.0" encoding="utf-8"?>
<calcChain xmlns="http://schemas.openxmlformats.org/spreadsheetml/2006/main">
  <c r="J21" i="2" l="1"/>
  <c r="J19" i="2"/>
  <c r="L21" i="2"/>
  <c r="L22" i="2"/>
  <c r="L23" i="2"/>
  <c r="L24" i="2"/>
  <c r="L25" i="2"/>
  <c r="L26" i="2"/>
  <c r="L27" i="2"/>
  <c r="L28" i="2"/>
  <c r="H11" i="2"/>
  <c r="F10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11" i="2"/>
  <c r="H12" i="2"/>
  <c r="H13" i="2"/>
  <c r="H14" i="2"/>
  <c r="H15" i="2"/>
  <c r="H16" i="2"/>
  <c r="H17" i="2"/>
  <c r="H18" i="2"/>
  <c r="J18" i="2"/>
  <c r="H19" i="2"/>
  <c r="H20" i="2"/>
  <c r="J20" i="2"/>
  <c r="H21" i="2"/>
  <c r="H22" i="2"/>
  <c r="H23" i="2"/>
  <c r="H24" i="2"/>
  <c r="H25" i="2"/>
  <c r="H26" i="2"/>
  <c r="H27" i="2"/>
  <c r="H28" i="2"/>
  <c r="B20" i="2"/>
  <c r="G16" i="1"/>
  <c r="I16" i="1"/>
  <c r="A26" i="2"/>
  <c r="B26" i="2"/>
  <c r="A27" i="2"/>
  <c r="B27" i="2"/>
  <c r="A28" i="2"/>
  <c r="B28" i="2"/>
  <c r="A12" i="2"/>
  <c r="B12" i="2"/>
  <c r="A13" i="2"/>
  <c r="B13" i="2"/>
  <c r="A14" i="2"/>
  <c r="B14" i="2"/>
  <c r="A15" i="2"/>
  <c r="B15" i="2"/>
  <c r="A16" i="2"/>
  <c r="B16" i="2"/>
  <c r="A17" i="2"/>
  <c r="B17" i="2"/>
  <c r="A18" i="2"/>
  <c r="B18" i="2"/>
  <c r="A19" i="2"/>
  <c r="B19" i="2"/>
  <c r="A21" i="2"/>
  <c r="B21" i="2"/>
  <c r="A22" i="2"/>
  <c r="B22" i="2"/>
  <c r="A23" i="2"/>
  <c r="B23" i="2"/>
  <c r="A24" i="2"/>
  <c r="B24" i="2"/>
  <c r="A25" i="2"/>
  <c r="B25" i="2"/>
  <c r="B11" i="2"/>
  <c r="A11" i="2"/>
  <c r="A10" i="2"/>
  <c r="I182" i="1"/>
  <c r="F182" i="1" s="1"/>
  <c r="G182" i="1" s="1"/>
  <c r="G181" i="1" s="1"/>
  <c r="C23" i="2" s="1"/>
  <c r="I184" i="1"/>
  <c r="F184" i="1" s="1"/>
  <c r="G184" i="1" s="1"/>
  <c r="I185" i="1"/>
  <c r="F185" i="1" s="1"/>
  <c r="G185" i="1" s="1"/>
  <c r="F186" i="1"/>
  <c r="I187" i="1"/>
  <c r="F187" i="1" s="1"/>
  <c r="G187" i="1" s="1"/>
  <c r="I188" i="1"/>
  <c r="F188" i="1" s="1"/>
  <c r="G188" i="1" s="1"/>
  <c r="I190" i="1"/>
  <c r="F190" i="1" s="1"/>
  <c r="G190" i="1" s="1"/>
  <c r="I191" i="1"/>
  <c r="F191" i="1" s="1"/>
  <c r="G191" i="1" s="1"/>
  <c r="I193" i="1"/>
  <c r="F193" i="1" s="1"/>
  <c r="G193" i="1" s="1"/>
  <c r="I194" i="1"/>
  <c r="F194" i="1" s="1"/>
  <c r="G194" i="1" s="1"/>
  <c r="I196" i="1"/>
  <c r="F196" i="1" s="1"/>
  <c r="G196" i="1" s="1"/>
  <c r="I197" i="1"/>
  <c r="F197" i="1" s="1"/>
  <c r="G197" i="1" s="1"/>
  <c r="I175" i="1"/>
  <c r="F175" i="1" s="1"/>
  <c r="G175" i="1" s="1"/>
  <c r="I176" i="1"/>
  <c r="F176" i="1" s="1"/>
  <c r="G176" i="1" s="1"/>
  <c r="I177" i="1"/>
  <c r="F177" i="1" s="1"/>
  <c r="G177" i="1" s="1"/>
  <c r="I178" i="1"/>
  <c r="F178" i="1" s="1"/>
  <c r="G178" i="1" s="1"/>
  <c r="I179" i="1"/>
  <c r="F179" i="1" s="1"/>
  <c r="G179" i="1" s="1"/>
  <c r="I180" i="1"/>
  <c r="F180" i="1" s="1"/>
  <c r="G180" i="1" s="1"/>
  <c r="I173" i="1"/>
  <c r="F173" i="1" s="1"/>
  <c r="G173" i="1" s="1"/>
  <c r="G172" i="1" s="1"/>
  <c r="C21" i="2" s="1"/>
  <c r="I169" i="1"/>
  <c r="F169" i="1" s="1"/>
  <c r="G169" i="1" s="1"/>
  <c r="I170" i="1"/>
  <c r="F170" i="1" s="1"/>
  <c r="G170" i="1" s="1"/>
  <c r="I171" i="1"/>
  <c r="F171" i="1" s="1"/>
  <c r="G171" i="1" s="1"/>
  <c r="I165" i="1"/>
  <c r="F165" i="1" s="1"/>
  <c r="G165" i="1" s="1"/>
  <c r="I166" i="1"/>
  <c r="F166" i="1" s="1"/>
  <c r="G166" i="1" s="1"/>
  <c r="I167" i="1"/>
  <c r="F167" i="1" s="1"/>
  <c r="G167" i="1" s="1"/>
  <c r="I13" i="1"/>
  <c r="I17" i="1"/>
  <c r="I18" i="1"/>
  <c r="F18" i="1" s="1"/>
  <c r="G18" i="1" s="1"/>
  <c r="I19" i="1"/>
  <c r="F19" i="1" s="1"/>
  <c r="G19" i="1" s="1"/>
  <c r="I20" i="1"/>
  <c r="F20" i="1" s="1"/>
  <c r="G20" i="1" s="1"/>
  <c r="I21" i="1"/>
  <c r="F21" i="1" s="1"/>
  <c r="G21" i="1" s="1"/>
  <c r="I22" i="1"/>
  <c r="F22" i="1" s="1"/>
  <c r="G22" i="1" s="1"/>
  <c r="I23" i="1"/>
  <c r="F23" i="1" s="1"/>
  <c r="G23" i="1" s="1"/>
  <c r="I25" i="1"/>
  <c r="I26" i="1"/>
  <c r="F26" i="1" s="1"/>
  <c r="G26" i="1" s="1"/>
  <c r="I27" i="1"/>
  <c r="F27" i="1" s="1"/>
  <c r="G27" i="1" s="1"/>
  <c r="I28" i="1"/>
  <c r="F28" i="1" s="1"/>
  <c r="G28" i="1" s="1"/>
  <c r="I29" i="1"/>
  <c r="F29" i="1" s="1"/>
  <c r="G29" i="1" s="1"/>
  <c r="I30" i="1"/>
  <c r="F30" i="1" s="1"/>
  <c r="G30" i="1" s="1"/>
  <c r="I31" i="1"/>
  <c r="F31" i="1" s="1"/>
  <c r="G31" i="1" s="1"/>
  <c r="I33" i="1"/>
  <c r="I34" i="1"/>
  <c r="F34" i="1" s="1"/>
  <c r="G34" i="1" s="1"/>
  <c r="I35" i="1"/>
  <c r="F35" i="1" s="1"/>
  <c r="G35" i="1" s="1"/>
  <c r="I36" i="1"/>
  <c r="F36" i="1" s="1"/>
  <c r="G36" i="1" s="1"/>
  <c r="I38" i="1"/>
  <c r="I39" i="1"/>
  <c r="F39" i="1" s="1"/>
  <c r="G39" i="1" s="1"/>
  <c r="I40" i="1"/>
  <c r="F40" i="1" s="1"/>
  <c r="G40" i="1" s="1"/>
  <c r="I41" i="1"/>
  <c r="F41" i="1" s="1"/>
  <c r="G41" i="1" s="1"/>
  <c r="I42" i="1"/>
  <c r="F42" i="1" s="1"/>
  <c r="G42" i="1" s="1"/>
  <c r="I43" i="1"/>
  <c r="F43" i="1" s="1"/>
  <c r="G43" i="1" s="1"/>
  <c r="I45" i="1"/>
  <c r="I46" i="1"/>
  <c r="F46" i="1" s="1"/>
  <c r="G46" i="1" s="1"/>
  <c r="I47" i="1"/>
  <c r="F47" i="1" s="1"/>
  <c r="G47" i="1" s="1"/>
  <c r="I48" i="1"/>
  <c r="F48" i="1" s="1"/>
  <c r="G48" i="1" s="1"/>
  <c r="I50" i="1"/>
  <c r="I51" i="1"/>
  <c r="F51" i="1" s="1"/>
  <c r="G51" i="1" s="1"/>
  <c r="I52" i="1"/>
  <c r="F52" i="1" s="1"/>
  <c r="G52" i="1" s="1"/>
  <c r="I53" i="1"/>
  <c r="F53" i="1" s="1"/>
  <c r="G53" i="1" s="1"/>
  <c r="I54" i="1"/>
  <c r="F54" i="1" s="1"/>
  <c r="G54" i="1" s="1"/>
  <c r="I55" i="1"/>
  <c r="F55" i="1" s="1"/>
  <c r="G55" i="1" s="1"/>
  <c r="I56" i="1"/>
  <c r="F56" i="1" s="1"/>
  <c r="G56" i="1" s="1"/>
  <c r="I57" i="1"/>
  <c r="F57" i="1" s="1"/>
  <c r="G57" i="1" s="1"/>
  <c r="I58" i="1"/>
  <c r="F58" i="1" s="1"/>
  <c r="G58" i="1" s="1"/>
  <c r="I59" i="1"/>
  <c r="F59" i="1" s="1"/>
  <c r="G59" i="1" s="1"/>
  <c r="I60" i="1"/>
  <c r="F60" i="1" s="1"/>
  <c r="G60" i="1" s="1"/>
  <c r="I61" i="1"/>
  <c r="F61" i="1" s="1"/>
  <c r="G61" i="1" s="1"/>
  <c r="I62" i="1"/>
  <c r="F62" i="1" s="1"/>
  <c r="G62" i="1" s="1"/>
  <c r="I63" i="1"/>
  <c r="F63" i="1" s="1"/>
  <c r="G63" i="1" s="1"/>
  <c r="I64" i="1"/>
  <c r="F64" i="1" s="1"/>
  <c r="G64" i="1" s="1"/>
  <c r="I65" i="1"/>
  <c r="F65" i="1" s="1"/>
  <c r="G65" i="1" s="1"/>
  <c r="I67" i="1"/>
  <c r="I68" i="1"/>
  <c r="F68" i="1" s="1"/>
  <c r="G68" i="1" s="1"/>
  <c r="I69" i="1"/>
  <c r="F69" i="1" s="1"/>
  <c r="G69" i="1" s="1"/>
  <c r="I70" i="1"/>
  <c r="F70" i="1" s="1"/>
  <c r="G70" i="1" s="1"/>
  <c r="I71" i="1"/>
  <c r="F71" i="1" s="1"/>
  <c r="G71" i="1" s="1"/>
  <c r="I72" i="1"/>
  <c r="F72" i="1" s="1"/>
  <c r="G72" i="1" s="1"/>
  <c r="I73" i="1"/>
  <c r="F73" i="1" s="1"/>
  <c r="G73" i="1" s="1"/>
  <c r="I74" i="1"/>
  <c r="F74" i="1" s="1"/>
  <c r="G74" i="1" s="1"/>
  <c r="I75" i="1"/>
  <c r="F75" i="1" s="1"/>
  <c r="G75" i="1" s="1"/>
  <c r="I76" i="1"/>
  <c r="F76" i="1" s="1"/>
  <c r="G76" i="1" s="1"/>
  <c r="I77" i="1"/>
  <c r="F77" i="1" s="1"/>
  <c r="G77" i="1" s="1"/>
  <c r="I78" i="1"/>
  <c r="F78" i="1" s="1"/>
  <c r="G78" i="1" s="1"/>
  <c r="I79" i="1"/>
  <c r="F79" i="1" s="1"/>
  <c r="G79" i="1" s="1"/>
  <c r="I80" i="1"/>
  <c r="F80" i="1" s="1"/>
  <c r="G80" i="1" s="1"/>
  <c r="I81" i="1"/>
  <c r="F81" i="1" s="1"/>
  <c r="G81" i="1" s="1"/>
  <c r="I82" i="1"/>
  <c r="F82" i="1" s="1"/>
  <c r="G82" i="1" s="1"/>
  <c r="I83" i="1"/>
  <c r="F83" i="1" s="1"/>
  <c r="G83" i="1" s="1"/>
  <c r="I84" i="1"/>
  <c r="F84" i="1" s="1"/>
  <c r="G84" i="1" s="1"/>
  <c r="I85" i="1"/>
  <c r="F85" i="1" s="1"/>
  <c r="G85" i="1" s="1"/>
  <c r="I86" i="1"/>
  <c r="F86" i="1" s="1"/>
  <c r="G86" i="1" s="1"/>
  <c r="I87" i="1"/>
  <c r="F87" i="1" s="1"/>
  <c r="G87" i="1" s="1"/>
  <c r="I88" i="1"/>
  <c r="F88" i="1" s="1"/>
  <c r="G88" i="1" s="1"/>
  <c r="I89" i="1"/>
  <c r="F89" i="1" s="1"/>
  <c r="G89" i="1" s="1"/>
  <c r="I90" i="1"/>
  <c r="F90" i="1" s="1"/>
  <c r="G90" i="1" s="1"/>
  <c r="I92" i="1"/>
  <c r="F92" i="1" s="1"/>
  <c r="G92" i="1" s="1"/>
  <c r="I93" i="1"/>
  <c r="F93" i="1" s="1"/>
  <c r="G93" i="1" s="1"/>
  <c r="I94" i="1"/>
  <c r="F94" i="1" s="1"/>
  <c r="G94" i="1" s="1"/>
  <c r="I95" i="1"/>
  <c r="F95" i="1" s="1"/>
  <c r="G95" i="1" s="1"/>
  <c r="I96" i="1"/>
  <c r="F96" i="1" s="1"/>
  <c r="G96" i="1" s="1"/>
  <c r="I97" i="1"/>
  <c r="F97" i="1" s="1"/>
  <c r="G97" i="1" s="1"/>
  <c r="I98" i="1"/>
  <c r="F98" i="1" s="1"/>
  <c r="G98" i="1" s="1"/>
  <c r="I99" i="1"/>
  <c r="F99" i="1" s="1"/>
  <c r="G99" i="1" s="1"/>
  <c r="I100" i="1"/>
  <c r="F100" i="1" s="1"/>
  <c r="G100" i="1" s="1"/>
  <c r="I101" i="1"/>
  <c r="F101" i="1" s="1"/>
  <c r="G101" i="1" s="1"/>
  <c r="I102" i="1"/>
  <c r="F102" i="1" s="1"/>
  <c r="G102" i="1" s="1"/>
  <c r="I103" i="1"/>
  <c r="F103" i="1" s="1"/>
  <c r="G103" i="1" s="1"/>
  <c r="I104" i="1"/>
  <c r="F104" i="1" s="1"/>
  <c r="G104" i="1" s="1"/>
  <c r="I105" i="1"/>
  <c r="F105" i="1" s="1"/>
  <c r="G105" i="1" s="1"/>
  <c r="I106" i="1"/>
  <c r="F106" i="1" s="1"/>
  <c r="G106" i="1" s="1"/>
  <c r="I107" i="1"/>
  <c r="F107" i="1" s="1"/>
  <c r="G107" i="1" s="1"/>
  <c r="I108" i="1"/>
  <c r="F108" i="1" s="1"/>
  <c r="G108" i="1" s="1"/>
  <c r="I109" i="1"/>
  <c r="F109" i="1" s="1"/>
  <c r="G109" i="1" s="1"/>
  <c r="I110" i="1"/>
  <c r="F110" i="1" s="1"/>
  <c r="G110" i="1" s="1"/>
  <c r="I112" i="1"/>
  <c r="F112" i="1" s="1"/>
  <c r="G112" i="1" s="1"/>
  <c r="I113" i="1"/>
  <c r="F113" i="1" s="1"/>
  <c r="G113" i="1" s="1"/>
  <c r="I114" i="1"/>
  <c r="F114" i="1" s="1"/>
  <c r="G114" i="1" s="1"/>
  <c r="I116" i="1"/>
  <c r="I117" i="1"/>
  <c r="F117" i="1" s="1"/>
  <c r="G117" i="1" s="1"/>
  <c r="I118" i="1"/>
  <c r="F118" i="1" s="1"/>
  <c r="G118" i="1" s="1"/>
  <c r="I119" i="1"/>
  <c r="F119" i="1" s="1"/>
  <c r="G119" i="1" s="1"/>
  <c r="I121" i="1"/>
  <c r="F121" i="1" s="1"/>
  <c r="G121" i="1" s="1"/>
  <c r="I122" i="1"/>
  <c r="F122" i="1" s="1"/>
  <c r="G122" i="1" s="1"/>
  <c r="I123" i="1"/>
  <c r="F123" i="1" s="1"/>
  <c r="G123" i="1" s="1"/>
  <c r="I124" i="1"/>
  <c r="I125" i="1"/>
  <c r="F125" i="1" s="1"/>
  <c r="G125" i="1" s="1"/>
  <c r="I126" i="1"/>
  <c r="F126" i="1" s="1"/>
  <c r="G126" i="1" s="1"/>
  <c r="I128" i="1"/>
  <c r="F128" i="1" s="1"/>
  <c r="G128" i="1" s="1"/>
  <c r="I129" i="1"/>
  <c r="F129" i="1" s="1"/>
  <c r="G129" i="1" s="1"/>
  <c r="I130" i="1"/>
  <c r="F130" i="1" s="1"/>
  <c r="G130" i="1" s="1"/>
  <c r="I132" i="1"/>
  <c r="F132" i="1" s="1"/>
  <c r="G132" i="1" s="1"/>
  <c r="I133" i="1"/>
  <c r="F133" i="1" s="1"/>
  <c r="G133" i="1" s="1"/>
  <c r="I134" i="1"/>
  <c r="F134" i="1" s="1"/>
  <c r="G134" i="1" s="1"/>
  <c r="I136" i="1"/>
  <c r="F136" i="1" s="1"/>
  <c r="G136" i="1" s="1"/>
  <c r="I137" i="1"/>
  <c r="F137" i="1" s="1"/>
  <c r="G137" i="1" s="1"/>
  <c r="I138" i="1"/>
  <c r="F138" i="1" s="1"/>
  <c r="G138" i="1" s="1"/>
  <c r="I141" i="1"/>
  <c r="F141" i="1" s="1"/>
  <c r="G141" i="1" s="1"/>
  <c r="I142" i="1"/>
  <c r="F142" i="1" s="1"/>
  <c r="G142" i="1" s="1"/>
  <c r="I143" i="1"/>
  <c r="F143" i="1" s="1"/>
  <c r="G143" i="1" s="1"/>
  <c r="I144" i="1"/>
  <c r="F144" i="1" s="1"/>
  <c r="G144" i="1" s="1"/>
  <c r="I145" i="1"/>
  <c r="F145" i="1" s="1"/>
  <c r="G145" i="1" s="1"/>
  <c r="I147" i="1"/>
  <c r="F147" i="1" s="1"/>
  <c r="G147" i="1" s="1"/>
  <c r="I148" i="1"/>
  <c r="F148" i="1" s="1"/>
  <c r="G148" i="1" s="1"/>
  <c r="I149" i="1"/>
  <c r="F149" i="1" s="1"/>
  <c r="G149" i="1" s="1"/>
  <c r="I151" i="1"/>
  <c r="F151" i="1" s="1"/>
  <c r="G151" i="1" s="1"/>
  <c r="I152" i="1"/>
  <c r="F152" i="1" s="1"/>
  <c r="G152" i="1" s="1"/>
  <c r="I154" i="1"/>
  <c r="F154" i="1" s="1"/>
  <c r="G154" i="1" s="1"/>
  <c r="I155" i="1"/>
  <c r="F155" i="1" s="1"/>
  <c r="G155" i="1" s="1"/>
  <c r="I156" i="1"/>
  <c r="F156" i="1" s="1"/>
  <c r="G156" i="1" s="1"/>
  <c r="I157" i="1"/>
  <c r="F157" i="1" s="1"/>
  <c r="G157" i="1" s="1"/>
  <c r="I158" i="1"/>
  <c r="F158" i="1" s="1"/>
  <c r="G158" i="1" s="1"/>
  <c r="I160" i="1"/>
  <c r="F160" i="1" s="1"/>
  <c r="G160" i="1" s="1"/>
  <c r="G159" i="1" s="1"/>
  <c r="I161" i="1"/>
  <c r="I162" i="1"/>
  <c r="F162" i="1" s="1"/>
  <c r="G162" i="1" s="1"/>
  <c r="I163" i="1"/>
  <c r="F163" i="1" s="1"/>
  <c r="G163" i="1" s="1"/>
  <c r="F11" i="1"/>
  <c r="G189" i="1" l="1"/>
  <c r="C26" i="2" s="1"/>
  <c r="G127" i="1"/>
  <c r="C15" i="2" s="1"/>
  <c r="G192" i="1"/>
  <c r="C27" i="2" s="1"/>
  <c r="G161" i="1"/>
  <c r="G150" i="1"/>
  <c r="G195" i="1"/>
  <c r="C28" i="2" s="1"/>
  <c r="G186" i="1"/>
  <c r="C25" i="2" s="1"/>
  <c r="G140" i="1"/>
  <c r="G168" i="1"/>
  <c r="C20" i="2" s="1"/>
  <c r="G183" i="1"/>
  <c r="C24" i="2" s="1"/>
  <c r="G131" i="1"/>
  <c r="C16" i="2" s="1"/>
  <c r="G146" i="1"/>
  <c r="G174" i="1"/>
  <c r="C22" i="2" s="1"/>
  <c r="G153" i="1"/>
  <c r="G116" i="1"/>
  <c r="G115" i="1" s="1"/>
  <c r="C13" i="2" s="1"/>
  <c r="G135" i="1"/>
  <c r="C17" i="2" s="1"/>
  <c r="G164" i="1"/>
  <c r="C19" i="2" s="1"/>
  <c r="G111" i="1"/>
  <c r="C12" i="2" s="1"/>
  <c r="G120" i="1"/>
  <c r="G91" i="1"/>
  <c r="G124" i="1"/>
  <c r="C14" i="2" s="1"/>
  <c r="B10" i="2"/>
  <c r="G139" i="1" l="1"/>
  <c r="C18" i="2" s="1"/>
  <c r="F33" i="1"/>
  <c r="F45" i="1"/>
  <c r="F67" i="1"/>
  <c r="G67" i="1" s="1"/>
  <c r="G66" i="1" s="1"/>
  <c r="F25" i="1"/>
  <c r="F38" i="1" l="1"/>
  <c r="G38" i="1" s="1"/>
  <c r="G37" i="1" s="1"/>
  <c r="F50" i="1"/>
  <c r="G50" i="1" s="1"/>
  <c r="I12" i="1" l="1"/>
  <c r="F17" i="1" l="1"/>
  <c r="G17" i="1" s="1"/>
  <c r="G15" i="1" s="1"/>
  <c r="F13" i="1"/>
  <c r="G13" i="1" s="1"/>
  <c r="G33" i="1" l="1"/>
  <c r="G32" i="1" s="1"/>
  <c r="G45" i="1"/>
  <c r="G25" i="1" l="1"/>
  <c r="G24" i="1" s="1"/>
  <c r="G49" i="1" l="1"/>
  <c r="F12" i="1"/>
  <c r="G12" i="1" s="1"/>
  <c r="G11" i="1" s="1"/>
  <c r="C10" i="2" l="1"/>
  <c r="G44" i="1"/>
  <c r="G14" i="1" s="1"/>
  <c r="G198" i="1" s="1"/>
  <c r="C14" i="5"/>
  <c r="B14" i="5"/>
  <c r="E29" i="5"/>
  <c r="E28" i="5"/>
  <c r="C12" i="5"/>
  <c r="C11" i="2" l="1"/>
  <c r="E31" i="5"/>
  <c r="A35" i="5" s="1"/>
  <c r="E30" i="5"/>
  <c r="C30" i="2" l="1"/>
  <c r="D11" i="2" s="1"/>
  <c r="A5" i="2"/>
  <c r="D21" i="2" l="1"/>
  <c r="D23" i="2"/>
  <c r="D28" i="2"/>
  <c r="D27" i="2"/>
  <c r="D14" i="2"/>
  <c r="D12" i="2"/>
  <c r="D18" i="2"/>
  <c r="D24" i="2"/>
  <c r="D25" i="2"/>
  <c r="D15" i="2"/>
  <c r="D13" i="2"/>
  <c r="D20" i="2"/>
  <c r="D17" i="2"/>
  <c r="D19" i="2"/>
  <c r="D22" i="2"/>
  <c r="D26" i="2"/>
  <c r="D16" i="2"/>
  <c r="D10" i="2"/>
  <c r="G29" i="2" l="1"/>
  <c r="K29" i="2"/>
  <c r="K30" i="2" s="1"/>
  <c r="E29" i="2"/>
  <c r="D29" i="2"/>
  <c r="I29" i="2"/>
  <c r="I30" i="2" s="1"/>
  <c r="G30" i="2"/>
  <c r="A4" i="2"/>
  <c r="H29" i="2" l="1"/>
  <c r="J29" i="2" s="1"/>
  <c r="L29" i="2" s="1"/>
  <c r="E30" i="2"/>
  <c r="D30" i="2"/>
  <c r="F29" i="2" l="1"/>
  <c r="M10" i="1"/>
  <c r="E31" i="2" l="1"/>
  <c r="G31" i="2" s="1"/>
  <c r="I31" i="2" s="1"/>
  <c r="K3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1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3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3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43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59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69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<sst xmlns="http://schemas.openxmlformats.org/spreadsheetml/2006/main" count="766" uniqueCount="538">
  <si>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</si>
  <si>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</si>
  <si>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</si>
  <si>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</si>
  <si>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</si>
  <si>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</si>
  <si>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</si>
  <si>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</si>
  <si>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</si>
  <si>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</si>
  <si>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</si>
  <si>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</si>
  <si>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</si>
  <si>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</si>
  <si>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</si>
  <si>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</si>
  <si>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</si>
  <si>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</si>
  <si>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</si>
  <si>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</si>
  <si>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</si>
  <si>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</si>
  <si>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</si>
  <si>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</si>
  <si>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</si>
  <si>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</si>
  <si>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</si>
  <si>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</si>
  <si>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</si>
  <si>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1.2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</si>
  <si>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</si>
  <si>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</si>
  <si>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</si>
  <si>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</si>
  <si>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</si>
  <si>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</si>
  <si>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</si>
  <si>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</si>
  <si>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</si>
  <si>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</si>
  <si>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</si>
  <si>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</si>
  <si>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</si>
  <si>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</si>
  <si>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</si>
  <si>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</si>
  <si>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</si>
  <si>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</si>
  <si>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</si>
  <si>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</si>
  <si>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</si>
  <si>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</si>
  <si>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</si>
  <si>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</si>
  <si>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</si>
  <si>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</si>
  <si>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</si>
  <si>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</si>
  <si>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</si>
  <si>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</si>
  <si>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</si>
  <si>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</si>
  <si>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</si>
  <si>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</si>
  <si>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</si>
  <si>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</si>
  <si>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</si>
  <si>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</si>
  <si>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</si>
  <si>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Programa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</si>
  <si>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</si>
  <si>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</si>
  <si>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</si>
  <si>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</si>
  <si>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</si>
  <si>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</si>
  <si>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</si>
  <si>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</si>
  <si>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</si>
  <si>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</si>
  <si>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</si>
  <si>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</si>
  <si>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</si>
  <si>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</si>
  <si>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CPF/CNPJ ou Crea:</t>
  </si>
  <si>
    <t>94229</t>
  </si>
  <si>
    <t>CALHA EM CHAPA DE AÇO GALVANIZADO NÚMERO 24, DESENVOLVIMENTO DE 100 CM, INCLUSO TRANSPORTE VERTICAL. AF_07/2019</t>
  </si>
  <si>
    <t>M</t>
  </si>
  <si>
    <t xml:space="preserve">M     </t>
  </si>
  <si>
    <t>M2</t>
  </si>
  <si>
    <t>UN</t>
  </si>
  <si>
    <t>90443</t>
  </si>
  <si>
    <t>RASGO EM ALVENARIA PARA RAMAIS/ DISTRIBUIÇÃO COM DIAMETROS MENORES OU IGUAIS A 40 MM. AF_05/2015</t>
  </si>
  <si>
    <t xml:space="preserve">UN    </t>
  </si>
  <si>
    <t>008</t>
  </si>
  <si>
    <t>91926</t>
  </si>
  <si>
    <t>CABO DE COBRE FLEXÍVEL ISOLADO, 2,5 MM², ANTI-CHAMA 450/750 V, PARA CIRCUITOS TERMINAIS - FORNECIMENTO E INSTALAÇÃO. AF_12/2015</t>
  </si>
  <si>
    <t>M3</t>
  </si>
  <si>
    <t>96536</t>
  </si>
  <si>
    <t>FABRICAÇÃO, MONTAGEM E DESMONTAGEM DE FÔRMA PARA VIGA BALDRAME, EM MADEIRA SERRADA, E=25 MM, 4 UTILIZAÇÕES. AF_06/2017</t>
  </si>
  <si>
    <t>003</t>
  </si>
  <si>
    <t>EXECUÇÃO DE PÁTIO/ESTACIONAMENTO EM PISO INTERTRAVADO, COM BLOCO RETANGULAR COR NATURAL DE 20 X 10 CM, ESPESSURA 6 CM. AF_12/2015</t>
  </si>
  <si>
    <t xml:space="preserve">M2    </t>
  </si>
  <si>
    <t>92741</t>
  </si>
  <si>
    <t>CONCRETAGEM DE VIGAS E LAJES, FCK=20 MPA, PARA QUALQUER TIPO DE LAJE COM BALDES EM EDIFICAÇÃO TÉRREA, COM ÁREA MÉDIA DE LAJES MENOR OU IGUAL A 20 M² - LANÇAMENTO, ADENSAMENTO E ACABAMENTO. AF_12/2015</t>
  </si>
  <si>
    <t>UND</t>
  </si>
  <si>
    <t>009</t>
  </si>
  <si>
    <t>88489</t>
  </si>
  <si>
    <t>APLICAÇÃO MANUAL DE PINTURA COM TINTA LÁTEX ACRÍLICA EM PAREDES, DUAS DEMÃOS. AF_06/2014</t>
  </si>
  <si>
    <t>95305</t>
  </si>
  <si>
    <t>TEXTURA ACRÍLICA, APLICAÇÃO MANUAL EM PAREDE, UMA DEMÃO. AF_09/2016</t>
  </si>
  <si>
    <t>1.1</t>
  </si>
  <si>
    <t>2.1</t>
  </si>
  <si>
    <t>2.3</t>
  </si>
  <si>
    <t>2.4</t>
  </si>
  <si>
    <t>3.1</t>
  </si>
  <si>
    <t>3.2</t>
  </si>
  <si>
    <t>3.3</t>
  </si>
  <si>
    <t>4.1</t>
  </si>
  <si>
    <t>4.2</t>
  </si>
  <si>
    <t>5.1</t>
  </si>
  <si>
    <t>5.2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</si>
  <si>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</si>
  <si>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</si>
  <si>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</si>
  <si>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</si>
  <si>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</si>
  <si>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</si>
  <si>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</si>
  <si>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</si>
  <si>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</si>
  <si>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</si>
  <si>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</si>
  <si>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</si>
  <si>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9.4</t>
  </si>
  <si>
    <t>9.5</t>
  </si>
  <si>
    <t>10.1</t>
  </si>
  <si>
    <t>10.2</t>
  </si>
  <si>
    <t>10.3</t>
  </si>
  <si>
    <t>11.1</t>
  </si>
  <si>
    <t>11.2</t>
  </si>
  <si>
    <t>11.3</t>
  </si>
  <si>
    <t>12.1</t>
  </si>
  <si>
    <t>Preparação do Local para obra de Reforma (Quebra de piso &amp; retirada do mobiliário)</t>
  </si>
  <si>
    <t>DEMOLIÇÃO DE LAJES, DE FORMA MECANIZADA COM MARTELETE, SEM REAPROVEITAMENTO. AF_12/2017</t>
  </si>
  <si>
    <t>Retirada de mobiliario, instalações e equipamentos</t>
  </si>
  <si>
    <t>97629</t>
  </si>
  <si>
    <t>88316</t>
  </si>
  <si>
    <t>2.1.1</t>
  </si>
  <si>
    <t>2.1.2</t>
  </si>
  <si>
    <t>2.1.3</t>
  </si>
  <si>
    <t>2.1.4</t>
  </si>
  <si>
    <t>2.1.5</t>
  </si>
  <si>
    <t>2.1.6</t>
  </si>
  <si>
    <t>2.1.7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</si>
  <si>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</si>
  <si>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</si>
  <si>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</si>
  <si>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</si>
  <si>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</si>
  <si>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</si>
  <si>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</si>
  <si>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</si>
  <si>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</si>
  <si>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</si>
  <si>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</si>
  <si>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2.3.4</t>
  </si>
  <si>
    <t>2.4.1</t>
  </si>
  <si>
    <t>2.4.2</t>
  </si>
  <si>
    <t>2.4.3</t>
  </si>
  <si>
    <t>2.4.4</t>
  </si>
  <si>
    <t>2.4.5</t>
  </si>
  <si>
    <t>2.4.6</t>
  </si>
  <si>
    <t>2.5</t>
  </si>
  <si>
    <t>2.5.1</t>
  </si>
  <si>
    <t>2.5.2</t>
  </si>
  <si>
    <t>2.5.3</t>
  </si>
  <si>
    <t>2.5.4</t>
  </si>
  <si>
    <t>2.6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</si>
  <si>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</si>
  <si>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</si>
  <si>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</si>
  <si>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</si>
  <si>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</si>
  <si>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</si>
  <si>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</si>
  <si>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</si>
  <si>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</si>
  <si>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</si>
  <si>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</si>
  <si>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2.6.12</t>
  </si>
  <si>
    <t>2.6.13</t>
  </si>
  <si>
    <t>2.6.14</t>
  </si>
  <si>
    <t>2.6.15</t>
  </si>
  <si>
    <t>2.6.16</t>
  </si>
  <si>
    <t>2.7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</si>
  <si>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</si>
  <si>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</si>
  <si>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</si>
  <si>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</si>
  <si>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</si>
  <si>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</si>
  <si>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</si>
  <si>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</si>
  <si>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</si>
  <si>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</si>
  <si>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</si>
  <si>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2.7.12</t>
  </si>
  <si>
    <t>2.7.13</t>
  </si>
  <si>
    <t>2.7.14</t>
  </si>
  <si>
    <t>2.7.15</t>
  </si>
  <si>
    <t>2.7.16</t>
  </si>
  <si>
    <t>2.7.17</t>
  </si>
  <si>
    <t>2.7.18</t>
  </si>
  <si>
    <t>2.7.19</t>
  </si>
  <si>
    <t>2.7.20</t>
  </si>
  <si>
    <t>2.7.21</t>
  </si>
  <si>
    <t>2.7.22</t>
  </si>
  <si>
    <t>2.7.23</t>
  </si>
  <si>
    <t>2.7.24</t>
  </si>
  <si>
    <t>2.8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</si>
  <si>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</si>
  <si>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</si>
  <si>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</si>
  <si>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</si>
  <si>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</si>
  <si>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</si>
  <si>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</si>
  <si>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</si>
  <si>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</si>
  <si>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</si>
  <si>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</si>
  <si>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</si>
  <si>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</si>
  <si>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2.8.14</t>
  </si>
  <si>
    <t>2.8.15</t>
  </si>
  <si>
    <t>2.8.16</t>
  </si>
  <si>
    <t>2.8.17</t>
  </si>
  <si>
    <t>2.8.18</t>
  </si>
  <si>
    <t>2.8.19</t>
  </si>
  <si>
    <t>Estrutura - Fundação</t>
  </si>
  <si>
    <t>ESCAVAÇÃO MANUAL PARA BLOCO DE COROAMENTO OU SAPATA, COM PREVISÃO DE FÔRMA. AF_06/2017</t>
  </si>
  <si>
    <t>ESTACA BROCA DE CONCRETO, DIÂMETRO DE 30CM, ESCAVAÇÃO MANUAL COM TRADO CONCHA, INTEIRAMENTE ARMADA. AF_05/2020</t>
  </si>
  <si>
    <t>FABRICAÇÃO, MONTAGEM E DESMONTAGEM DE FÔRMA PARA SAPATA, EM MADEIRA SERRADA, E=25 MM, 4 UTILIZAÇÕES. AF_06/2017</t>
  </si>
  <si>
    <t>LASTRO DE CONCRETO MAGRO, APLICADO EM BLOCOS DE COROAMENTO OU SAPATAS, ESPESSURA DE 5 CM. AF_08/2017</t>
  </si>
  <si>
    <t>ARMAÇÃO DE BLOCO, VIGA BALDRAME E SAPATA UTILIZANDO AÇO CA-60 DE 5 MM - MONTAGEM. AF_06/2017</t>
  </si>
  <si>
    <t>ARMAÇÃO DE BLOCO, VIGA BALDRAME OU SAPATA UTILIZANDO AÇO CA-50 DE 8 MM - MONTAGEM. AF_06/2017</t>
  </si>
  <si>
    <t>CONCRETAGEM DE SAPATAS, FCK 30 MPA, COM USO DE JERICA  LANÇAMENTO, ADENSAMENTO E ACABAMENTO. AF_06/2017</t>
  </si>
  <si>
    <t>Estrutura - Vigas Baldrame</t>
  </si>
  <si>
    <t>ESCAVAÇÃO MANUAL DE VALA PARA VIGA BALDRAME, COM PREVISÃO DE FÔRMA. AF_06/2017</t>
  </si>
  <si>
    <t>CONCRETAGEM DE BLOCOS DE COROAMENTO E VIGAS BALDRAME, FCK 30 MPA, COM USO DE JERICA  LANÇAMENTO, ADENSAMENTO E ACABAMENTO. AF_06/2017</t>
  </si>
  <si>
    <t>IMPERMEABILIZAÇÃO DE SUPERFÍCIE COM EMULSÃO ASFÁLTICA, 2 DEMÃOS AF_06/2018</t>
  </si>
  <si>
    <t>Estrutura - Pilares</t>
  </si>
  <si>
    <t>ARMAÇÃO DE PILAR OU VIGA DE UMA ESTRUTURA CONVENCIONAL DE CONCRETO ARMADO EM UMA EDIFICAÇÃO TÉRREA OU SOBRADO UTILIZANDO AÇO CA-50 DE 10,0 MM - MONTAGEM. AF_12/2015</t>
  </si>
  <si>
    <t>ARMAÇÃO DE PILAR OU VIGA DE UMA ESTRUTURA CONVENCIONAL DE CONCRETO ARMADO EM UMA EDIFICAÇÃO TÉRREA OU SOBRADO UTILIZANDO AÇO CA-60 DE 5,0 MM - MONTAGEM. AF_12/2015</t>
  </si>
  <si>
    <t>MONTAGEM E DESMONTAGEM DE FÔRMA DE PILARES RETANGULARES E ESTRUTURAS SIMILARES, PÉ-DIREITO SIMPLES, EM MADEIRA SERRADA, 4 UTILIZAÇÕES. AF_09/2020</t>
  </si>
  <si>
    <t>CONCRETAGEM DE PILARES, FCK = 25 MPA,  COM USO DE BALDES EM EDIFICAÇÃO COM SEÇÃO MÉDIA DE PILARES MENOR OU IGUAL A 0,25 M² - LANÇAMENTO, ADENSAMENTO E ACABAMENTO. AF_12/2015</t>
  </si>
  <si>
    <t>Estrutura - Vigas (Media e Superior)</t>
  </si>
  <si>
    <t>ARMAÇÃO DE PILAR OU VIGA DE UMA ESTRUTURA CONVENCIONAL DE CONCRETO ARMADO EM UMA EDIFICAÇÃO TÉRREA OU SOBRADO UTILIZANDO AÇO CA-50 DE 8,0 MM - MONTAGEM. AF_12/2015</t>
  </si>
  <si>
    <t>ARMAÇÃO DE PILAR OU VIGA DE UMA ESTRUTURA CONVENCIONAL DE CONCRETO ARMADO EM UMA EDIFICAÇÃO TÉRREA OU SOBRADO UTILIZANDO AÇO CA-50 DE 12,5 MM - MONTAGEM. AF_12/2015</t>
  </si>
  <si>
    <t>MONTAGEM E DESMONTAGEM DE FÔRMA DE VIGA, ESCORAMENTO METÁLICO, PÉ-DIREITO SIMPLES, EM CHAPA DE MADEIRA RESINADA, 2 UTILIZAÇÕES. AF_09/2020</t>
  </si>
  <si>
    <t>EXECUÇÃO DO PISO EM CONCRETO SIMPLES, COM ACABAMENTO EM PORCELANATO</t>
  </si>
  <si>
    <t>REGULARIZAÇÃO DE BASE EM BRITA COM ESTAQUEAMENTO PARA RECEBIMENTO DO CONCRETO, PREVENDO A INCLINAÇÃO CORRETA DIRECIONANDO AS SAÍDAS</t>
  </si>
  <si>
    <t>PISO EM CONCRETO 20 MPA PREPARO MECÂNICO, ESPESSURA 7CM. AF_09/2020</t>
  </si>
  <si>
    <t>REVESTIMENTO CERÂMICO PARA PISO COM PLACAS TIPO PORCELANATO DE DIMENSÕES 60X60 CM APLICADA EM AMBIENTES DE ÁREA MAIOR QUE 10 M². AF_06/2014</t>
  </si>
  <si>
    <t>RODAPÉ CERÂMICO DE 7CM DE ALTURA COM PLACAS TIPO PORCELANATO DE DIMENSÕES 60X60CM. AF_06/2014</t>
  </si>
  <si>
    <t>ALVENARIA</t>
  </si>
  <si>
    <t>ALVENARIA DE VEDAÇÃO DE BLOCOS CERÂMICOS FURADOS NA VERTICAL DE 9X19X39CM (ESPESSURA 9CM) DE PAREDES COM ÁREA LÍQUIDA MENOR QUE 6M² SEM VÃOS E ARGAMASSA DE ASSENTAMENTO COM PREPARO EM BETONEIRA. AF_06/2014</t>
  </si>
  <si>
    <t>CHAPISCO APLICADO SOMENTE EM ESTRUTURAS DE CONCRETO EM ALVENARIAS INTERNAS, COM DESEMPENADEIRA DENTADA. ARGAMASSA INDUSTRIALIZADA COM PREPARO MANUAL.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</si>
  <si>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</si>
  <si>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VERGA MOLDADA IN LOCO EM CONCRETO PARA PORTAS COM ATÉ 1,5 M DE VÃO. AF_03/2016</t>
  </si>
  <si>
    <t>REVESTIMENTO CERÂMICO PARA PAREDES INTERNAS COM PLACAS TIPO ESMALTADA EXTRA DE DIMENSÕES 33X45 CM APLICADAS EM AMBIENTES DE ÁREA MAIOR QUE 5 M² NA ALTURA INTEIRA DAS PAREDES. AF_06/2014</t>
  </si>
  <si>
    <t>PISO EM GRANITO APLICADO EM CALÇADAS OU PISOS EXTERNOS. AF_05/2020</t>
  </si>
  <si>
    <t>RODAPE EM MARMORE, POLIDO, BRANCO COMUM, L= *7* CM, E=  *2* CM, CORTE RETO</t>
  </si>
  <si>
    <t>REVESTIMENTO TIJOLINHO</t>
  </si>
  <si>
    <t>KIT DE PORTA-PRONTA DE MADEIRA EM ACABAMENTO MELAMÍNICO BRANCO, FOLHA LEVE OU MÉDIA, 80X210CM, EXCLUSIVE FECHADURA, FIXAÇÃO COM PREENCHIMENTO PARCIAL DE ESPUMA EXPANSIVA - FORNECIMENTO E INSTALAÇÃO. AF_12/2019</t>
  </si>
  <si>
    <t>PORTA DE ENROLAR (DE ROLO)</t>
  </si>
  <si>
    <t>TRAMA DE MADEIRA COMPOSTA POR RIPAS, CAIBROS E TERÇAS PARA TELHADOS DE MAIS QUE 2 ÁGUAS PARA TELHA CERÂMICA CAPA-CANAL, INCLUSO TRANSPORTE VERTICAL. AF_07/2019</t>
  </si>
  <si>
    <t>MANTA ALUMINIZADA NAS DUAS FACES, PARA SUBCOBERTURA,  E = *2* MM</t>
  </si>
  <si>
    <t>CHAPIM (RUFO CAPA) EM AÇO GALVANIZADO, CORTE 33. AF_11/2020</t>
  </si>
  <si>
    <t>TELHA TERMOISOLANTE REVESTIDA EM ACO GALVANIZADO, FACE SUPERIOR EM TELHA TRAPEZOIDAL E FACE INFERIOR EM CHAPA PLANA (SEM ACESSORIOS DE FIXACAO), REVESTIMENTO COM ESPESSURA DE 0,50 MM COM PRE-PINTURA NAS DUAS FACES, NUCLEO EM POLIESTIRENO (EPS) DE 30 MM</t>
  </si>
  <si>
    <t>INSTALAÇÃO ELÉTRICA</t>
  </si>
  <si>
    <t>QUADRO DE MEDIÇÃO GERAL DE ENERGIA PARA 1 MEDIDOR DE SOBREPOR, POLIFÁSICO - FORNECIMENTO E INSTALAÇÃO. AF_10/2020</t>
  </si>
  <si>
    <t>QUADRO DE DISTRIBUIÇÃO DE ENERGIA EM PVC, DE EMBUTIR, SEM BARRAMENTO, PARA 6 DISJUNTORES - FORNECIMENTO E INSTALAÇÃO. AF_10/2020</t>
  </si>
  <si>
    <t>HASTE DE ATERRAMENTO 3/4  PARA SPDA - FORNECIMENTO E INSTALAÇÃO. AF_12/2017</t>
  </si>
  <si>
    <t>LUMINÁRIA ARANDELA TIPO MEIA LUA, DE SOBREPOR, COM 1 LÂMPADA LED DE 6 W, SEM REATOR - FORNECIMENTO E INSTALAÇÃO. AF_02/2020</t>
  </si>
  <si>
    <t>LUMINÁRIA TIPO CALHA, DE SOBREPOR, COM 1 LÂMPADA TUBULAR FLUORESCENTE DE 18 W, COM REATOR DE PARTIDA RÁPIDA - FORNECIMENTO E INSTALAÇÃO. AF_02/2020</t>
  </si>
  <si>
    <t>TOMADA BAIXA DE EMBUTIR (2 MÓDULOS), 2P+T 20 A, INCLUINDO SUPORTE E PLACA - FORNECIMENTO E INSTALAÇÃO. AF_12/2015</t>
  </si>
  <si>
    <t>TOMADA MÉDIA DE EMBUTIR (2 MÓDULOS), 2P+T 20 A, INCLUINDO SUPORTE E PLACA - FORNECIMENTO E INSTALAÇÃO. AF_12/2015</t>
  </si>
  <si>
    <t>INTERRUPTOR SIMPLES (2 MÓDULOS), 10A/250V, INCLUINDO SUPORTE E PLACA - FORNECIMENTO E INSTALAÇÃO. AF_12/2015</t>
  </si>
  <si>
    <t>QUEBRA EM ALVENARIA PARA INSTALAÇÃO DE CAIXA DE TOMADA (4X4 OU 4X2). AF_05/2015</t>
  </si>
  <si>
    <t>RASGO EM ALVENARIA PARA ELETRODUTOS COM DIAMETROS MENORES OU IGUAIS A 40 MM. AF_05/2015</t>
  </si>
  <si>
    <t>ELETRODUTO FLEXÍVEL CORRUGADO, PVC, DN 25 MM (3/4"), PARA CIRCUITOS TERMINAIS, INSTALADO EM PAREDE - FORNECIMENTO E INSTALAÇÃO. AF_12/2015</t>
  </si>
  <si>
    <t>CHUMBAMENTO LINEAR EM ALVENARIA PARA RAMAIS/DISTRIBUIÇÃO COM DIÂMETROS MENORES OU IGUAIS A 40 MM. AF_05/2015</t>
  </si>
  <si>
    <t>QUEBRA EM ALVENARIA PARA INSTALAÇÃO DE QUADRO DISTRIBUIÇÃO PEQUENO (19X25 CM). AF_05/2015</t>
  </si>
  <si>
    <t>DISJUNTOR BIPOLAR TIPO DIN, CORRENTE NOMINAL DE 50A - FORNECIMENTO E INSTALAÇÃO. AF_10/2020</t>
  </si>
  <si>
    <t>DISJUNTOR MONOPOLAR TIPO DIN, CORRENTE NOMINAL DE 10A - FORNECIMENTO E INSTALAÇÃO. AF_10/2020</t>
  </si>
  <si>
    <t>DISJUNTOR BIPOLAR TIPO DIN, CORRENTE NOMINAL DE 20A - FORNECIMENTO E INSTALAÇÃO. AF_10/2020</t>
  </si>
  <si>
    <t>DISJUNTOR MONOPOLAR TIPO DIN, CORRENTE NOMINAL DE 16A - FORNECIMENTO E INSTALAÇÃO. AF_10/2020</t>
  </si>
  <si>
    <t>CABO DE COBRE FLEXÍVEL ISOLADO, 4 MM², ANTI-CHAMA 450/750 V, PARA CIRCUITOS TERMINAIS - FORNECIMENTO E INSTALAÇÃO. AF_12/2015</t>
  </si>
  <si>
    <t>CABO DE COBRE FLEXÍVEL ISOLADO, 10 MM², ANTI-CHAMA 450/750 V, PARA CIRCUITOS TERMINAIS - FORNECIMENTO E INSTALAÇÃO. AF_12/2015</t>
  </si>
  <si>
    <t>ESCAVAÇÃO MANUAL DE VALA COM PROFUNDIDADE MENOR OU IGUAL A 1,30 M. AF_02/2021</t>
  </si>
  <si>
    <t>ELETRODUTO FLEXÍVEL CORRUGADO, PEAD, DN 63 (2")  - FORNECIMENTO E INSTALAÇÃO. AF_04/2016</t>
  </si>
  <si>
    <t>REATERRO MANUAL DE VALAS COM COMPACTAÇÃO MECANIZADA. AF_04/2016</t>
  </si>
  <si>
    <t>CAIXA ENTERRADA ELÉTRICA RETANGULAR, EM CONCRETO PRÉ-MOLDADO, FUNDO COM BRITA, DIMENSÕES INTERNAS: 0,3X0,3X0,3 M. AF_12/2020</t>
  </si>
  <si>
    <t>INSTALAÇÃO HIDRÁULICA</t>
  </si>
  <si>
    <t>KIT CAVALETE PARA MEDIÇÃO DE ÁGUA - ENTRADA INDIVIDUALIZADA, EM PVC DN 25 (¾), PARA 1 MEDIDOR  FORNECIMENTO E INSTALAÇÃO (EXCLUSIVE HIDRÔMETRO). AF_11/2016</t>
  </si>
  <si>
    <t>HIDRÔMETRO DN 25 (¾ ), 5,0 M³/H FORNECIMENTO E INSTALAÇÃO. AF_11/2016</t>
  </si>
  <si>
    <t>CURVA DE PVC 45 GRAUS, SOLDAVEL, 25 MM, PARA AGUA FRIA PREDIAL (NBR 5648)</t>
  </si>
  <si>
    <t>CURVA DE PVC 90 GRAUS, SOLDAVEL, 25 MM, PARA AGUA FRIA PREDIAL (NBR 5648)</t>
  </si>
  <si>
    <t>TUBO, PVC, SOLDÁVEL, DN 25MM, INSTALADO EM RAMAL OU SUB-RAMAL DE ÁGUA - FORNECIMENTO E INSTALAÇÃO. AF_12/2014</t>
  </si>
  <si>
    <t>JOELHO 90 GRAUS, PVC, SOLDÁVEL, DN 25MM, INSTALADO EM RAMAL OU SUB-RAMAL DE ÁGUA - FORNECIMENTO E INSTALAÇÃO. AF_12/2014</t>
  </si>
  <si>
    <t>KIT DE REGISTRO DE GAVETA BRUTO DE LATÃO ½", INCLUSIVE CONEXÕES, ROSCÁVEL, INSTALADO EM RAMAL DE ÁGUA FRIA - FORNECIMENTO E INSTALAÇÃO. AF_12/2014</t>
  </si>
  <si>
    <t>TORNEIRA CROMADA LONGA, DE PAREDE, 1/2 OU 3/4, PARA PIA DE COZINHA, PADRÃO POPULAR - FORNECIMENTO E INSTALAÇÃO. AF_01/2020</t>
  </si>
  <si>
    <t>TUBO PVC, SERIE NORMAL, ESGOTO PREDIAL, DN 50 MM, FORNECIDO E INSTALADO EM RAMAL DE DESCARGA OU RAMAL DE ESGOTO SANITÁRIO. AF_12/2014</t>
  </si>
  <si>
    <t>TUBO PVC, SERIE NORMAL, ESGOTO PREDIAL, DN 100 MM,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</si>
  <si>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</si>
  <si>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TE, PVC, SERIE NORMAL, ESGOTO PREDIAL, DN 100 X 100 MM, JUNTA ELÁSTICA, FORNECIDO E INSTALADO EM RAMAL DE DESCARGA OU RAMAL DE ESGOTO SANITÁRIO. AF_12/2014</t>
  </si>
  <si>
    <t>JUNCAO DE REDUCAO INVERTIDA, PVC SOLDAVEL, 100 X 50 MM, SERIE NORMAL PARA ESGOTO PREDIAL</t>
  </si>
  <si>
    <t>CAIXA DE GORDURA SIMPLES (CAPACIDADE: 36L), RETANGULAR, EM ALVENARIA COM TIJOLOS CERÂMICOS MACIÇOS, DIMENSÕES INTERNAS = 0,2X0,4 M, ALTURA INTERNA = 0,8 M. AF_12/2020</t>
  </si>
  <si>
    <t>CAIXA ENTERRADA HIDRÁULICA RETANGULAR EM ALVENARIA COM TIJOLOS CERÂMICOS MACIÇOS, DIMENSÕES INTERNAS: 0,4X0,4X0,4 M PARA REDE DE ESGOTO. AF_12/2020</t>
  </si>
  <si>
    <t>96523</t>
  </si>
  <si>
    <t>101176</t>
  </si>
  <si>
    <t>96535</t>
  </si>
  <si>
    <t>96619</t>
  </si>
  <si>
    <t>96543</t>
  </si>
  <si>
    <t>96545</t>
  </si>
  <si>
    <t>96556</t>
  </si>
  <si>
    <t>96527</t>
  </si>
  <si>
    <t>96555</t>
  </si>
  <si>
    <t>98557</t>
  </si>
  <si>
    <t>92778</t>
  </si>
  <si>
    <t>92775</t>
  </si>
  <si>
    <t>92413</t>
  </si>
  <si>
    <t>92718</t>
  </si>
  <si>
    <t>92777</t>
  </si>
  <si>
    <t>92779</t>
  </si>
  <si>
    <t>92452</t>
  </si>
  <si>
    <t>001</t>
  </si>
  <si>
    <t>101747</t>
  </si>
  <si>
    <t>87263</t>
  </si>
  <si>
    <t>002</t>
  </si>
  <si>
    <t>87471</t>
  </si>
  <si>
    <t>87871</t>
  </si>
  <si>
    <t>87529</t>
  </si>
  <si>
    <t>93188</t>
  </si>
  <si>
    <t>87273</t>
  </si>
  <si>
    <t>101092</t>
  </si>
  <si>
    <t>4829</t>
  </si>
  <si>
    <t>87258</t>
  </si>
  <si>
    <t>90790</t>
  </si>
  <si>
    <t>007</t>
  </si>
  <si>
    <t>92542</t>
  </si>
  <si>
    <t>42528</t>
  </si>
  <si>
    <t>101979</t>
  </si>
  <si>
    <t>39520</t>
  </si>
  <si>
    <t>101876</t>
  </si>
  <si>
    <t>96986</t>
  </si>
  <si>
    <t>97605</t>
  </si>
  <si>
    <t>97583</t>
  </si>
  <si>
    <t>92009</t>
  </si>
  <si>
    <t>92005</t>
  </si>
  <si>
    <t>91959</t>
  </si>
  <si>
    <t>90456</t>
  </si>
  <si>
    <t>90447</t>
  </si>
  <si>
    <t>91854</t>
  </si>
  <si>
    <t>90466</t>
  </si>
  <si>
    <t>90457</t>
  </si>
  <si>
    <t>93666</t>
  </si>
  <si>
    <t>93653</t>
  </si>
  <si>
    <t>93662</t>
  </si>
  <si>
    <t>93654</t>
  </si>
  <si>
    <t>91928</t>
  </si>
  <si>
    <t>91932</t>
  </si>
  <si>
    <t>93358</t>
  </si>
  <si>
    <t>97668</t>
  </si>
  <si>
    <t>93382</t>
  </si>
  <si>
    <t>97881</t>
  </si>
  <si>
    <t>97741</t>
  </si>
  <si>
    <t>95675</t>
  </si>
  <si>
    <t>1927</t>
  </si>
  <si>
    <t>1956</t>
  </si>
  <si>
    <t>89356</t>
  </si>
  <si>
    <t>89362</t>
  </si>
  <si>
    <t>89971</t>
  </si>
  <si>
    <t>86911</t>
  </si>
  <si>
    <t>89712</t>
  </si>
  <si>
    <t>89714</t>
  </si>
  <si>
    <t>89731</t>
  </si>
  <si>
    <t>89796</t>
  </si>
  <si>
    <t>10908</t>
  </si>
  <si>
    <t>98104</t>
  </si>
  <si>
    <t>97901</t>
  </si>
  <si>
    <t>-</t>
  </si>
  <si>
    <t>KG</t>
  </si>
  <si>
    <t xml:space="preserve"> </t>
  </si>
  <si>
    <t>M²</t>
  </si>
  <si>
    <t>H</t>
  </si>
  <si>
    <t>Execução de prateleiras em concreto armado</t>
  </si>
  <si>
    <t>MONTAGEM E DESMONTAGEM DE FÔRMA DE LAJE MACIÇA, PÉ-DIREITO SIMPLES, EM MADEIRA SERRADA, 1 UTILIZAÇÃO. AF_09/2020</t>
  </si>
  <si>
    <t xml:space="preserve">ARMAÇÃO PARA EXECUÇÃO DO PISO </t>
  </si>
  <si>
    <t>92482</t>
  </si>
  <si>
    <t>004</t>
  </si>
  <si>
    <t>POSTES DE ILUMINAÇÃO</t>
  </si>
  <si>
    <t>Passagem de instalações elétricas submersas</t>
  </si>
  <si>
    <t>CABO DE COBRE FLEXÍVEL ISOLADO, 2,5 MM², ANTI-CHAMA 0,6/1,0 KV, PARA CIRCUITOS TERMINAIS - FORNECIMENTO E INSTALAÇÃO. AF_12/2015</t>
  </si>
  <si>
    <t>ELETRODUTO FLEXÍVEL CORRUGADO, PVC, DN 32 MM (1"), PARA CIRCUITOS TERMINAIS, INSTALADO EM LAJE - FORNECIMENTO E INSTALAÇÃO. AF_12/2015</t>
  </si>
  <si>
    <t>Execução de sapatas para postes de iluminação</t>
  </si>
  <si>
    <t>FABRICAÇÃO, MONTAGEM E DESMONTAGEM DE FÔRMA PARA BLOCO DE COROAMENTO, EM CHAPA DE MADEIRA COMPENSADA RESINADA, E=17 MM, 4 UTILIZAÇÕES. AF_06/2017</t>
  </si>
  <si>
    <t>4.1.1</t>
  </si>
  <si>
    <t>4.1.2</t>
  </si>
  <si>
    <t>4.1.3</t>
  </si>
  <si>
    <t>4.2.1</t>
  </si>
  <si>
    <t>4.2.2</t>
  </si>
  <si>
    <t>4.2.3</t>
  </si>
  <si>
    <t>91927</t>
  </si>
  <si>
    <t>91846</t>
  </si>
  <si>
    <t>96540</t>
  </si>
  <si>
    <t>REFORMA DO MEIO FIO</t>
  </si>
  <si>
    <t>RETIRA DE MEIO FIO</t>
  </si>
  <si>
    <t>ASSENTAMENTO DE GUIA (MEIO-FIO) EM TRECHO RETO, CONFECCIONADA EM CONCRETO PRÉ-FABRICADO, DIMENSÕES 100X15X13X30 CM (COMPRIMENTO X BASE INFERIOR X BASE SUPERIOR X ALTURA), PARA VIAS URBANAS (USO VIÁRIO). AF_06/2016</t>
  </si>
  <si>
    <t>M³</t>
  </si>
  <si>
    <t>005</t>
  </si>
  <si>
    <t>94273</t>
  </si>
  <si>
    <t>Execução das muretas de 20cm de altura, emoldurando os canteiros</t>
  </si>
  <si>
    <t>MURETA 20cm CONTORNO - VIGA EM CONCRETO P/ CANTEIROS CENTRAIS</t>
  </si>
  <si>
    <t>APLICAÇÃO MANUAL DE TINTA LÁTEX ACRÍLICA EM SUPERFÍCIES INTERNAS DE SACADA DE EDIFÍCIOS DE MÚLTIPLOS PAVIMENTOS, DUAS DEMÃOS. AF_11/2016</t>
  </si>
  <si>
    <t>006</t>
  </si>
  <si>
    <t>95625</t>
  </si>
  <si>
    <t>Execução de Cercado do Playground</t>
  </si>
  <si>
    <t>MADEIRA ROLICA TRATADA, D = 25 A 29 CM, H = 6,50 M, EM EUCALIPTO OU EQUIVALENTE DA REGIAO</t>
  </si>
  <si>
    <t>MARCENEIRO COM ENCARGOS COMPLEMENTARES</t>
  </si>
  <si>
    <t>2794</t>
  </si>
  <si>
    <t>88273</t>
  </si>
  <si>
    <t>Execução do canteiro ao longo da escada</t>
  </si>
  <si>
    <t>MASSA ÚNICA, PARA RECEBIMENTO DE PINTURA, EM ARGAMASSA INDUSTRIALIZADA, PREPARO MECÂNICO, APLICADO COM EQUIPAMENTO DE MISTURA E PROJEÇÃO DE 1,5 M3/H DE ARGAMASSA EM FACES INTERNAS DE PAREDES, ESPESSURA DE 20MM, COM EXECUÇÃO DE TALISCAS. AF_06/2014</t>
  </si>
  <si>
    <t>87538</t>
  </si>
  <si>
    <t>Canteiro-banco (que abrigará árvore central)</t>
  </si>
  <si>
    <t>preparo da fundação</t>
  </si>
  <si>
    <t>ARMAÇÃO DE VIGA BALDRAME/VIGA UTILIZANDO AÇO CA-50 DE 8 MM - E ESTRIBO DE 6,3 MM, FORNECIMENTO E MONTAGEM. AF_06/2017</t>
  </si>
  <si>
    <t>ARMAÇÃO DE  ESTACA BROCA/PILAR, UTILIZANDO AÇO CA-50 DE 8 MM - E ESTRIBO DE 6,3 MM, FORNECIMENTO E MONTAGEM. AF_06/2017</t>
  </si>
  <si>
    <t>FABRICAÇÃO, MONTAGEM E DESMONTAGEM DE FÔRMA PARA VIGA BALDRAME, EM MADEIRA SERRADA, E=25 MM, 1 UTILIZAÇÃO. AF_06/2017</t>
  </si>
  <si>
    <t>EXECUÇÃO DOS PILARES</t>
  </si>
  <si>
    <t>MONTAGEM E DESMONTAGEM DE FÔRMA DE PILARES RETANGULARES E ESTRUTURAS SIMILARES, PÉ-DIREITO SIMPLES, EM MADEIRA SERRADA, 2 UTILIZAÇÕES. AF_09/2020</t>
  </si>
  <si>
    <t>EXECUÇÃO DA PAREDE DE CONCRETO</t>
  </si>
  <si>
    <t>FABRICAÇÃO DE FÔRMA PARA VIGAS, EM CHAPA DE MADEIRA COMPENSADA RESINADA, E = 17 MM. AF_09/2020</t>
  </si>
  <si>
    <t>EXECUÇÃO DA VIGA SUPERIOR E LAJE</t>
  </si>
  <si>
    <t>ARMAÇÃO NEGATIVA DE LAJE  UTILIZANDO AÇO CA-50 DE 8,0 MM, E ESTRIBO DE AÇO CA 60 5,0 MM - MONTAGEM. AF_12/2015</t>
  </si>
  <si>
    <t>ARMAÇÃO DE LAJE DE UMA ESTRUTURA CONVENCIONAL DE CONCRETO ARMADO EM UMA EDIFICAÇÃO TÉRREA OU SOBRADO UTILIZANDO AÇO CA-50 DE 10,0 MM - MONTAGEM. AF_12/2015</t>
  </si>
  <si>
    <t>EXECUÇÃO DE DRENOS</t>
  </si>
  <si>
    <t>EXECUÇÃO DE DRENO, COM TUBO PVC FURADO DE 100MM, COM SAÍDA EM TUBO PVC</t>
  </si>
  <si>
    <t>REVESTIMENTO</t>
  </si>
  <si>
    <t>9.1.1</t>
  </si>
  <si>
    <t>9.1.2</t>
  </si>
  <si>
    <t>9.1.3</t>
  </si>
  <si>
    <t>9.1.4</t>
  </si>
  <si>
    <t>9.1.5</t>
  </si>
  <si>
    <t>9.2.1</t>
  </si>
  <si>
    <t>9.2.2</t>
  </si>
  <si>
    <t>9.2.3</t>
  </si>
  <si>
    <t>9.3.1</t>
  </si>
  <si>
    <t>9.3.2</t>
  </si>
  <si>
    <t>9.4.1</t>
  </si>
  <si>
    <t>9.4.2</t>
  </si>
  <si>
    <t>9.4.3</t>
  </si>
  <si>
    <t>9.4.4</t>
  </si>
  <si>
    <t>9.4.5</t>
  </si>
  <si>
    <t>9.5.1</t>
  </si>
  <si>
    <t>9.6</t>
  </si>
  <si>
    <t>9.6.1</t>
  </si>
  <si>
    <t>9.6.2</t>
  </si>
  <si>
    <t>96530</t>
  </si>
  <si>
    <t>92411</t>
  </si>
  <si>
    <t>92265</t>
  </si>
  <si>
    <t>92787</t>
  </si>
  <si>
    <t>010</t>
  </si>
  <si>
    <t>Execução dos Piso Intertravados (paver 10x20) cores azul, vermelho, incolor e piso tátil em paver</t>
  </si>
  <si>
    <t>PISO AZUL - EXECUÇÃO DE PÁTIO/ESTACIONAMENTO EM PISO INTERTRAVADO, COM BLOCO RETANGULAR COLORIDO DE 20 X 10 CM, ESPESSURA 6 CM. AF_12/2015</t>
  </si>
  <si>
    <t>PISO VERMELHO - EXECUÇÃO DE PÁTIO/ESTACIONAMENTO EM PISO INTERTRAVADO, COM BLOCO RETANGULAR COLORIDO DE 20 X 10 CM, ESPESSURA 6 CM. AF_12/2015</t>
  </si>
  <si>
    <t>93680</t>
  </si>
  <si>
    <t>92397</t>
  </si>
  <si>
    <t>Grama Sintética do Playground - Execução de piso de concreto com sobreposição de manta de grama sintética</t>
  </si>
  <si>
    <t>EXECUÇÃO DO PISO EM CONCRETO ARMADO, ESPESSURA DE 10 CM, COM TELA DE AÇO SOLDADA, E PREPARO DA BASE</t>
  </si>
  <si>
    <t>CORTE DE JUNTAS PARA PAVIMENTOS DE CONCRETO  3,4mm  - COM TRATAMENTO DA JUNTA EM SELANTE ELÁSTICO DE POLIURETANO</t>
  </si>
  <si>
    <t>GRAMA SINTETICA</t>
  </si>
  <si>
    <t>011</t>
  </si>
  <si>
    <t>012</t>
  </si>
  <si>
    <t>Execução da escada</t>
  </si>
  <si>
    <t>Instalação de Mobiliario Urbano e Equipamentos</t>
  </si>
  <si>
    <t>BARRAS DE EXERCICIOS AO AR LIVRE</t>
  </si>
  <si>
    <t>LIXEIRA DUPLA, COM CAPACIDADE VOLUMETRICA DE 60L*, FABRICADA EM TUBO DE ACO CARBONO, CESTOS EM CHAPA DE ACO E PINTURA NO PROCESSO ELETROSTATICO - PARA ACADEMIA AO AR LIVRE / ACADEMIA DA TERCEIRA IDADE - ATI</t>
  </si>
  <si>
    <t>GIRA-GIRA (RODA) - Playground</t>
  </si>
  <si>
    <t>BANCOS</t>
  </si>
  <si>
    <t>SERVENTE COM ENCARGOS COMPLEMENTARES</t>
  </si>
  <si>
    <t>13.1</t>
  </si>
  <si>
    <t>13.2</t>
  </si>
  <si>
    <t>13.3</t>
  </si>
  <si>
    <t>13.4</t>
  </si>
  <si>
    <t>13.5</t>
  </si>
  <si>
    <t>13.6</t>
  </si>
  <si>
    <t>42440</t>
  </si>
  <si>
    <t>Pintura do Monumento</t>
  </si>
  <si>
    <t>ATERRO DA FLOREIRA ESCADA</t>
  </si>
  <si>
    <t>ATERRO MECANIZADO DE VALA, COM RETROESCAVADEIRA, COM SOLO ARGILO-ARENOSO, SEM COMPACTAÇÃO</t>
  </si>
  <si>
    <t>ATERRO MANUAL DE VALA, COM TERRA VEGETAL, SEM COMPACTAÇÃO</t>
  </si>
  <si>
    <t>ATERRO FLOREIRA-BANCO</t>
  </si>
  <si>
    <t xml:space="preserve">ATERRO - ESPELHO DA ÁGUA </t>
  </si>
  <si>
    <t>Paisagismo: Arbustos, forrações e arvores. Espécies e plantio.</t>
  </si>
  <si>
    <t>PLANTIO DE ARBUSTO OU  CERCA VIVA. AF_05/2018</t>
  </si>
  <si>
    <t>PLANTIO DE ÁRVORE ORNAMENTAL COM ALTURA DE MUDA MAIOR QUE 2,00 M E MENOR OU IGUAL A 4,00 M. AF_05/2018</t>
  </si>
  <si>
    <t>Limpeza de acabamentos e retirada de entulhos</t>
  </si>
  <si>
    <t>CARGA, MANOBRA E DESCARGA DE ENTULHO EM CAMINHÃO BASCULANTE 14 M³ - CARGA COM ESCAVADEIRA HIDRÁULICA  (CAÇAMBA DE 0,80 M³ / 111 HP) E DESCARGA LIVRE (UNIDADE: M3). AF_07/2020</t>
  </si>
  <si>
    <t>TRANSPORTE COM CAMINHÃO BASCULANTE DE 14 M³, EM VIA URBANA PAVIMENTADA, ADICIONAL PARA DMT EXCEDENTE A 30 KM (UNIDADE: M3XKM). AF_07/2020</t>
  </si>
  <si>
    <t>14.1</t>
  </si>
  <si>
    <t>15.1</t>
  </si>
  <si>
    <t>15.2</t>
  </si>
  <si>
    <t>16.1</t>
  </si>
  <si>
    <t>16.2</t>
  </si>
  <si>
    <t>17.1</t>
  </si>
  <si>
    <t>17.2</t>
  </si>
  <si>
    <t>18.1</t>
  </si>
  <si>
    <t>18.2</t>
  </si>
  <si>
    <t>19.1</t>
  </si>
  <si>
    <t>19.2</t>
  </si>
  <si>
    <t>013</t>
  </si>
  <si>
    <t>014</t>
  </si>
  <si>
    <t>98509</t>
  </si>
  <si>
    <t>98511</t>
  </si>
  <si>
    <t>100983</t>
  </si>
  <si>
    <t>93593</t>
  </si>
  <si>
    <t>M3XKM</t>
  </si>
  <si>
    <t>OBJETO: REQUALIFICAÇÃO DA PRAÇA JOSÉ AUACHE</t>
  </si>
  <si>
    <t xml:space="preserve">LOCALIZAÇÃO: RUA ROMÁRIO MARTINS, S/N QUADRA 6, LOTE 4 </t>
  </si>
  <si>
    <t>Edficação Banca da Feira Livre</t>
  </si>
  <si>
    <t>2.1.8</t>
  </si>
  <si>
    <t>LOCACAO CONVENCIONAL DE OBRA, UTILIZANDO GABARITO DE TÁBUAS CORRIDAS PONTALETADAS A CADA 2,00M -  2 UTILIZAÇÕES. AF_10/2018</t>
  </si>
  <si>
    <t>99059</t>
  </si>
  <si>
    <t>Construção de Praças Urbanas, Rodovias, Ferrovias e recapeamento e pavimentação de vias urbanas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</si>
</sst>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3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color rgb="FFFF0000"/>
      <name val="Arial"/>
      <family val="2"/>
    </font>
    <font>
      <sz val="12"/>
      <color rgb="FFC00000"/>
      <name val="Arial"/>
      <family val="2"/>
    </font>
    <font>
      <sz val="10"/>
      <color rgb="FFFF000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rgb="FF000000"/>
      </patternFill>
    </fill>
  </fills>
  <borders count="5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</cellStyleXfs>
  <cellXfs count="22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29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29" xfId="0" applyFont="1" applyFill="1" applyBorder="1" applyAlignment="1" applyProtection="1">
      <alignment vertical="center"/>
    </xf>
    <xf numFmtId="0" fontId="2" fillId="0" borderId="29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1" xfId="0" applyFont="1" applyBorder="1"/>
    <xf numFmtId="0" fontId="15" fillId="0" borderId="24" xfId="0" applyFont="1" applyBorder="1"/>
    <xf numFmtId="0" fontId="15" fillId="0" borderId="32" xfId="0" applyFont="1" applyFill="1" applyBorder="1" applyAlignment="1">
      <alignment horizontal="center"/>
    </xf>
    <xf numFmtId="10" fontId="15" fillId="6" borderId="32" xfId="1" applyNumberFormat="1" applyFont="1" applyFill="1" applyBorder="1" applyProtection="1">
      <protection locked="0"/>
    </xf>
    <xf numFmtId="0" fontId="15" fillId="0" borderId="26" xfId="0" applyFont="1" applyBorder="1"/>
    <xf numFmtId="0" fontId="15" fillId="0" borderId="5" xfId="0" applyFont="1" applyBorder="1"/>
    <xf numFmtId="0" fontId="15" fillId="0" borderId="33" xfId="0" applyFont="1" applyFill="1" applyBorder="1" applyAlignment="1">
      <alignment horizontal="center"/>
    </xf>
    <xf numFmtId="10" fontId="15" fillId="6" borderId="33" xfId="1" applyNumberFormat="1" applyFont="1" applyFill="1" applyBorder="1" applyProtection="1">
      <protection locked="0"/>
    </xf>
    <xf numFmtId="0" fontId="15" fillId="0" borderId="28" xfId="0" applyFont="1" applyBorder="1"/>
    <xf numFmtId="0" fontId="15" fillId="0" borderId="3" xfId="0" applyFont="1" applyBorder="1"/>
    <xf numFmtId="10" fontId="15" fillId="6" borderId="34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7" xfId="0" applyFont="1" applyBorder="1"/>
    <xf numFmtId="0" fontId="15" fillId="0" borderId="30" xfId="0" applyFont="1" applyFill="1" applyBorder="1" applyAlignment="1">
      <alignment horizontal="center"/>
    </xf>
    <xf numFmtId="0" fontId="15" fillId="0" borderId="13" xfId="0" applyFont="1" applyBorder="1"/>
    <xf numFmtId="10" fontId="15" fillId="0" borderId="33" xfId="1" applyNumberFormat="1" applyFont="1" applyFill="1" applyBorder="1" applyProtection="1"/>
    <xf numFmtId="0" fontId="15" fillId="0" borderId="25" xfId="0" applyFont="1" applyBorder="1"/>
    <xf numFmtId="0" fontId="15" fillId="0" borderId="0" xfId="0" applyFont="1" applyBorder="1"/>
    <xf numFmtId="0" fontId="15" fillId="0" borderId="35" xfId="0" applyFont="1" applyBorder="1"/>
    <xf numFmtId="10" fontId="15" fillId="0" borderId="34" xfId="1" applyNumberFormat="1" applyFont="1" applyFill="1" applyBorder="1" applyAlignment="1" applyProtection="1">
      <alignment horizontal="right"/>
    </xf>
    <xf numFmtId="0" fontId="15" fillId="0" borderId="29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29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0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2" fillId="0" borderId="36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0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1" xfId="0" applyFont="1" applyFill="1" applyBorder="1" applyAlignment="1">
      <alignment horizontal="center" vertical="center" wrapText="1"/>
    </xf>
    <xf numFmtId="0" fontId="12" fillId="8" borderId="42" xfId="0" applyFont="1" applyFill="1" applyBorder="1" applyAlignment="1">
      <alignment vertical="center"/>
    </xf>
    <xf numFmtId="10" fontId="25" fillId="0" borderId="43" xfId="0" applyNumberFormat="1" applyFont="1" applyFill="1" applyBorder="1" applyAlignment="1">
      <alignment horizontal="center" vertical="center"/>
    </xf>
    <xf numFmtId="10" fontId="25" fillId="0" borderId="44" xfId="0" applyNumberFormat="1" applyFont="1" applyFill="1" applyBorder="1" applyAlignment="1">
      <alignment horizontal="center" vertical="center"/>
    </xf>
    <xf numFmtId="10" fontId="25" fillId="0" borderId="45" xfId="0" applyNumberFormat="1" applyFont="1" applyFill="1" applyBorder="1" applyAlignment="1">
      <alignment horizontal="center" vertical="center"/>
    </xf>
    <xf numFmtId="10" fontId="25" fillId="0" borderId="12" xfId="0" applyNumberFormat="1" applyFont="1" applyFill="1" applyBorder="1" applyAlignment="1">
      <alignment horizontal="center" vertical="center"/>
    </xf>
    <xf numFmtId="10" fontId="25" fillId="0" borderId="2" xfId="0" applyNumberFormat="1" applyFont="1" applyFill="1" applyBorder="1" applyAlignment="1">
      <alignment horizontal="center" vertical="center"/>
    </xf>
    <xf numFmtId="10" fontId="25" fillId="0" borderId="46" xfId="0" applyNumberFormat="1" applyFont="1" applyFill="1" applyBorder="1" applyAlignment="1">
      <alignment horizontal="center" vertical="center"/>
    </xf>
    <xf numFmtId="10" fontId="25" fillId="0" borderId="47" xfId="0" applyNumberFormat="1" applyFont="1" applyFill="1" applyBorder="1" applyAlignment="1">
      <alignment horizontal="center" vertical="center"/>
    </xf>
    <xf numFmtId="10" fontId="25" fillId="0" borderId="48" xfId="0" applyNumberFormat="1" applyFont="1" applyFill="1" applyBorder="1" applyAlignment="1">
      <alignment horizontal="center" vertical="center"/>
    </xf>
    <xf numFmtId="10" fontId="25" fillId="0" borderId="49" xfId="0" applyNumberFormat="1" applyFont="1" applyFill="1" applyBorder="1" applyAlignment="1">
      <alignment horizontal="center" vertical="center"/>
    </xf>
    <xf numFmtId="10" fontId="25" fillId="0" borderId="51" xfId="0" applyNumberFormat="1" applyFont="1" applyFill="1" applyBorder="1" applyAlignment="1">
      <alignment horizontal="center" vertical="center"/>
    </xf>
    <xf numFmtId="10" fontId="25" fillId="0" borderId="54" xfId="0" applyNumberFormat="1" applyFont="1" applyFill="1" applyBorder="1" applyAlignment="1">
      <alignment horizontal="center" vertical="center"/>
    </xf>
    <xf numFmtId="10" fontId="25" fillId="0" borderId="58" xfId="0" applyNumberFormat="1" applyFont="1" applyFill="1" applyBorder="1" applyAlignment="1">
      <alignment horizontal="center" vertic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0" fontId="2" fillId="2" borderId="2" xfId="0" applyFont="1" applyFill="1" applyBorder="1" applyAlignment="1" applyProtection="1">
      <alignment horizontal="justify" vertical="top" wrapText="1"/>
    </xf>
    <xf numFmtId="0" fontId="2" fillId="2" borderId="2" xfId="0" applyFont="1" applyFill="1" applyBorder="1" applyAlignment="1" applyProtection="1">
      <alignment horizontal="center"/>
    </xf>
    <xf numFmtId="4" fontId="2" fillId="2" borderId="2" xfId="0" applyNumberFormat="1" applyFont="1" applyFill="1" applyBorder="1" applyAlignment="1" applyProtection="1"/>
    <xf numFmtId="0" fontId="4" fillId="0" borderId="0" xfId="0" applyFont="1" applyAlignment="1">
      <alignment horizontal="center"/>
    </xf>
    <xf numFmtId="4" fontId="2" fillId="3" borderId="2" xfId="0" applyNumberFormat="1" applyFont="1" applyFill="1" applyBorder="1" applyAlignment="1" applyProtection="1">
      <protection locked="0"/>
    </xf>
    <xf numFmtId="164" fontId="27" fillId="3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horizontal="center"/>
    </xf>
    <xf numFmtId="0" fontId="28" fillId="2" borderId="0" xfId="0" applyFont="1" applyFill="1" applyBorder="1" applyAlignment="1" applyProtection="1">
      <alignment horizontal="center" vertical="top" wrapText="1"/>
    </xf>
    <xf numFmtId="4" fontId="29" fillId="0" borderId="1" xfId="0" applyNumberFormat="1" applyFont="1" applyBorder="1" applyAlignment="1" applyProtection="1">
      <alignment horizontal="center"/>
    </xf>
    <xf numFmtId="4" fontId="29" fillId="0" borderId="0" xfId="0" applyNumberFormat="1" applyFont="1" applyBorder="1" applyAlignment="1" applyProtection="1">
      <alignment horizontal="center"/>
    </xf>
    <xf numFmtId="0" fontId="30" fillId="0" borderId="0" xfId="0" applyFont="1" applyAlignment="1">
      <alignment horizontal="center"/>
    </xf>
    <xf numFmtId="0" fontId="31" fillId="2" borderId="0" xfId="0" applyFont="1" applyFill="1" applyBorder="1" applyAlignment="1" applyProtection="1">
      <alignment horizontal="center" vertical="top" wrapText="1"/>
    </xf>
    <xf numFmtId="164" fontId="32" fillId="3" borderId="0" xfId="1" applyNumberFormat="1" applyFont="1" applyFill="1" applyBorder="1" applyAlignment="1" applyProtection="1">
      <alignment horizontal="center" vertical="center"/>
      <protection locked="0"/>
    </xf>
    <xf numFmtId="4" fontId="32" fillId="0" borderId="0" xfId="0" applyNumberFormat="1" applyFont="1" applyBorder="1" applyAlignment="1" applyProtection="1">
      <alignment horizontal="center"/>
    </xf>
    <xf numFmtId="0" fontId="33" fillId="2" borderId="2" xfId="0" applyFont="1" applyFill="1" applyBorder="1" applyAlignment="1" applyProtection="1">
      <alignment horizontal="justify" vertical="top" wrapText="1"/>
    </xf>
    <xf numFmtId="0" fontId="33" fillId="2" borderId="2" xfId="0" applyFont="1" applyFill="1" applyBorder="1" applyAlignment="1" applyProtection="1">
      <alignment horizontal="center"/>
    </xf>
    <xf numFmtId="0" fontId="34" fillId="0" borderId="0" xfId="0" applyFont="1" applyAlignment="1">
      <alignment horizontal="center"/>
    </xf>
    <xf numFmtId="164" fontId="35" fillId="3" borderId="0" xfId="1" applyNumberFormat="1" applyFont="1" applyFill="1" applyBorder="1" applyAlignment="1" applyProtection="1">
      <alignment horizontal="center" vertical="center"/>
      <protection locked="0"/>
    </xf>
    <xf numFmtId="0" fontId="1" fillId="9" borderId="2" xfId="0" applyFont="1" applyFill="1" applyBorder="1" applyAlignment="1" applyProtection="1">
      <alignment horizontal="justify" vertical="top" wrapText="1"/>
    </xf>
    <xf numFmtId="0" fontId="37" fillId="0" borderId="0" xfId="0" applyFont="1" applyAlignment="1">
      <alignment horizontal="center"/>
    </xf>
    <xf numFmtId="2" fontId="1" fillId="2" borderId="2" xfId="3" applyNumberFormat="1" applyFont="1" applyFill="1" applyBorder="1" applyAlignment="1" applyProtection="1">
      <alignment horizontal="center"/>
    </xf>
    <xf numFmtId="2" fontId="1" fillId="2" borderId="2" xfId="3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center"/>
    </xf>
    <xf numFmtId="4" fontId="1" fillId="4" borderId="0" xfId="0" applyNumberFormat="1" applyFont="1" applyFill="1" applyBorder="1" applyAlignment="1" applyProtection="1">
      <protection locked="0"/>
    </xf>
    <xf numFmtId="4" fontId="1" fillId="0" borderId="15" xfId="0" applyNumberFormat="1" applyFont="1" applyBorder="1" applyAlignment="1" applyProtection="1"/>
    <xf numFmtId="4" fontId="1" fillId="0" borderId="7" xfId="0" applyNumberFormat="1" applyFont="1" applyBorder="1" applyAlignment="1" applyProtection="1"/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justify" vertical="center" wrapText="1"/>
    </xf>
    <xf numFmtId="0" fontId="1" fillId="9" borderId="2" xfId="0" applyFont="1" applyFill="1" applyBorder="1" applyAlignment="1" applyProtection="1">
      <alignment horizontal="justify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 wrapText="1"/>
    </xf>
    <xf numFmtId="0" fontId="1" fillId="2" borderId="2" xfId="0" applyFont="1" applyFill="1" applyBorder="1" applyAlignment="1" applyProtection="1">
      <alignment horizontal="center" vertical="top" wrapText="1"/>
    </xf>
    <xf numFmtId="0" fontId="1" fillId="2" borderId="2" xfId="0" applyFont="1" applyFill="1" applyBorder="1" applyAlignment="1" applyProtection="1">
      <alignment horizontal="left" vertical="center" wrapText="1"/>
    </xf>
    <xf numFmtId="2" fontId="2" fillId="2" borderId="2" xfId="3" applyNumberFormat="1" applyFont="1" applyFill="1" applyBorder="1" applyAlignment="1" applyProtection="1">
      <alignment horizontal="center"/>
    </xf>
    <xf numFmtId="2" fontId="2" fillId="2" borderId="2" xfId="0" applyNumberFormat="1" applyFont="1" applyFill="1" applyBorder="1" applyAlignment="1" applyProtection="1">
      <alignment horizontal="center"/>
    </xf>
    <xf numFmtId="4" fontId="0" fillId="0" borderId="0" xfId="0" applyNumberFormat="1"/>
    <xf numFmtId="9" fontId="1" fillId="4" borderId="2" xfId="1" applyFont="1" applyFill="1" applyBorder="1" applyAlignment="1" applyProtection="1">
      <protection locked="0"/>
    </xf>
    <xf numFmtId="0" fontId="1" fillId="0" borderId="0" xfId="0" applyFont="1" applyBorder="1" applyAlignment="1" applyProtection="1">
      <alignment horizontal="center" vertical="center"/>
    </xf>
    <xf numFmtId="0" fontId="2" fillId="0" borderId="29" xfId="0" applyNumberFormat="1" applyFont="1" applyFill="1" applyBorder="1" applyAlignment="1" applyProtection="1">
      <alignment horizontal="center" vertical="center"/>
    </xf>
    <xf numFmtId="0" fontId="2" fillId="0" borderId="2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>
      <alignment horizontal="center"/>
    </xf>
    <xf numFmtId="9" fontId="2" fillId="0" borderId="11" xfId="1" applyFont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10" fontId="1" fillId="4" borderId="2" xfId="0" applyNumberFormat="1" applyFont="1" applyFill="1" applyBorder="1" applyAlignment="1" applyProtection="1">
      <protection locked="0"/>
    </xf>
    <xf numFmtId="10" fontId="1" fillId="0" borderId="2" xfId="0" applyNumberFormat="1" applyFont="1" applyBorder="1" applyAlignment="1" applyProtection="1"/>
    <xf numFmtId="10" fontId="1" fillId="0" borderId="2" xfId="0" applyNumberFormat="1" applyFont="1" applyFill="1" applyBorder="1" applyAlignment="1" applyProtection="1"/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2" fillId="0" borderId="11" xfId="0" applyNumberFormat="1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7" xfId="0" applyFont="1" applyFill="1" applyBorder="1" applyAlignment="1">
      <alignment horizontal="center" vertical="center"/>
    </xf>
    <xf numFmtId="0" fontId="12" fillId="8" borderId="38" xfId="0" applyFont="1" applyFill="1" applyBorder="1" applyAlignment="1">
      <alignment horizontal="center" vertical="center"/>
    </xf>
    <xf numFmtId="0" fontId="12" fillId="8" borderId="39" xfId="0" applyFont="1" applyFill="1" applyBorder="1" applyAlignment="1">
      <alignment horizontal="center" vertical="center"/>
    </xf>
    <xf numFmtId="0" fontId="12" fillId="8" borderId="42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0" xfId="0" applyBorder="1" applyAlignment="1">
      <alignment vertical="center"/>
    </xf>
    <xf numFmtId="0" fontId="12" fillId="8" borderId="5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3" xfId="0" applyBorder="1" applyAlignment="1">
      <alignment vertical="center"/>
    </xf>
    <xf numFmtId="0" fontId="12" fillId="8" borderId="55" xfId="0" applyFont="1" applyFill="1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10" fontId="0" fillId="0" borderId="0" xfId="0" applyNumberFormat="1"/>
    <xf numFmtId="14" fontId="15" fillId="6" borderId="0" xfId="1" applyNumberFormat="1" applyFont="1" applyFill="1" applyBorder="1" applyProtection="1">
      <protection locked="0"/>
    </xf>
  </cellXfs>
  <cellStyles count="4">
    <cellStyle name="Normal" xfId="0" builtinId="0"/>
    <cellStyle name="Normal 2" xfId="2" xr:uid="{00000000-0005-0000-0000-000001000000}"/>
    <cellStyle name="Porcentagem" xfId="1" builtinId="5"/>
    <cellStyle name="Vírgula" xfId="3" builtinId="3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rgb="FFCCFFFF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enharia2/Desktop/documentos%20pessoais/USB%20-%20Vista%20Alegre%20-%20reforma/Or&#231;amento/Or&#231;amento-reforma%20ubs%20vista%20alegre%20(v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EVENTOS"/>
      <sheetName val="ORÇAMENTO"/>
      <sheetName val="CÁLCULO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6"/>
  <sheetViews>
    <sheetView tabSelected="1" zoomScale="115" zoomScaleNormal="115" workbookViewId="0">
      <selection activeCell="K11" sqref="K11"/>
    </sheetView>
  </sheetViews>
  <sheetFormatPr defaultRowHeight="15" x14ac:dyDescent="0.25"/>
  <cols>
    <col min="1" max="1" width="6.7109375" customWidth="1"/>
    <col min="2" max="2" width="8.7109375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2.7109375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30"/>
      <c r="B1" s="30"/>
      <c r="C1" s="30"/>
      <c r="D1" s="30"/>
      <c r="E1" s="30"/>
      <c r="F1" s="30"/>
      <c r="G1" s="30"/>
      <c r="K1" s="171" t="s">
        <v>21</v>
      </c>
    </row>
    <row r="2" spans="1:13" x14ac:dyDescent="0.25">
      <c r="A2" s="30"/>
      <c r="B2" s="30"/>
      <c r="C2" s="30"/>
      <c r="D2" s="30"/>
      <c r="E2" s="30"/>
      <c r="F2" s="30"/>
      <c r="G2" s="30"/>
      <c r="I2" s="174" t="s">
        <v>8</v>
      </c>
      <c r="K2" s="172"/>
    </row>
    <row r="3" spans="1:13" x14ac:dyDescent="0.25">
      <c r="A3" s="30"/>
      <c r="B3" s="30"/>
      <c r="C3" s="31"/>
      <c r="D3" s="30"/>
      <c r="E3" s="30"/>
      <c r="F3" s="30"/>
      <c r="G3" s="30"/>
      <c r="I3" s="175"/>
      <c r="K3" s="172"/>
    </row>
    <row r="4" spans="1:13" x14ac:dyDescent="0.25">
      <c r="A4" s="30"/>
      <c r="B4" s="30"/>
      <c r="C4" s="30"/>
      <c r="D4" s="30"/>
      <c r="E4" s="30"/>
      <c r="F4" s="30"/>
      <c r="G4" s="30"/>
      <c r="I4" s="175"/>
      <c r="K4" s="172"/>
    </row>
    <row r="5" spans="1:13" x14ac:dyDescent="0.25">
      <c r="A5" s="30"/>
      <c r="B5" s="30"/>
      <c r="C5" s="30"/>
      <c r="D5" s="30"/>
      <c r="E5" s="30"/>
      <c r="F5" s="30"/>
      <c r="G5" s="30"/>
      <c r="I5" s="175"/>
      <c r="K5" s="172"/>
    </row>
    <row r="6" spans="1:13" x14ac:dyDescent="0.25">
      <c r="A6" s="30"/>
      <c r="B6" s="30"/>
      <c r="C6" s="30"/>
      <c r="D6" s="30"/>
      <c r="E6" s="30"/>
      <c r="F6" s="30"/>
      <c r="G6" s="30"/>
      <c r="I6" s="176"/>
      <c r="K6" s="172"/>
    </row>
    <row r="7" spans="1:13" x14ac:dyDescent="0.25">
      <c r="A7" s="170" t="s">
        <v>531</v>
      </c>
      <c r="B7" s="170"/>
      <c r="C7" s="170"/>
      <c r="D7" s="170"/>
      <c r="E7" s="170"/>
      <c r="F7" s="170"/>
      <c r="G7" s="170"/>
      <c r="K7" s="172"/>
    </row>
    <row r="8" spans="1:13" x14ac:dyDescent="0.25">
      <c r="A8" s="177" t="s">
        <v>532</v>
      </c>
      <c r="B8" s="177"/>
      <c r="C8" s="177"/>
      <c r="D8" s="177"/>
      <c r="E8" s="177"/>
      <c r="F8" s="177"/>
      <c r="G8" s="177"/>
      <c r="K8" s="172"/>
      <c r="L8" s="9" t="s">
        <v>9</v>
      </c>
    </row>
    <row r="9" spans="1:13" x14ac:dyDescent="0.25">
      <c r="A9" s="178"/>
      <c r="B9" s="179"/>
      <c r="C9" s="179"/>
      <c r="D9" s="179"/>
      <c r="E9" s="179"/>
      <c r="F9" s="179"/>
      <c r="G9" s="180"/>
      <c r="K9" s="173"/>
      <c r="L9" s="9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19</v>
      </c>
      <c r="J10" s="10" t="s">
        <v>20</v>
      </c>
      <c r="K10" s="12">
        <v>0</v>
      </c>
      <c r="L10" s="9" t="s">
        <v>7</v>
      </c>
      <c r="M10" s="9">
        <f>G198</f>
        <v>484195.13999999996</v>
      </c>
    </row>
    <row r="11" spans="1:13" s="123" customFormat="1" ht="22.5" x14ac:dyDescent="0.25">
      <c r="A11" s="151">
        <v>1</v>
      </c>
      <c r="B11" s="120"/>
      <c r="C11" s="120" t="s">
        <v>143</v>
      </c>
      <c r="D11" s="121"/>
      <c r="E11" s="121"/>
      <c r="F11" s="142">
        <f t="shared" ref="F11:F50" si="0">ROUND(I11,2)</f>
        <v>0</v>
      </c>
      <c r="G11" s="122">
        <f>SUM(G12:G13)</f>
        <v>13666.4</v>
      </c>
      <c r="I11" s="124"/>
      <c r="J11" s="97"/>
      <c r="K11" s="125"/>
      <c r="L11" s="9"/>
      <c r="M11" s="11"/>
    </row>
    <row r="12" spans="1:13" s="1" customFormat="1" ht="22.5" x14ac:dyDescent="0.25">
      <c r="A12" s="100" t="s">
        <v>111</v>
      </c>
      <c r="B12" s="100" t="s">
        <v>146</v>
      </c>
      <c r="C12" s="100" t="s">
        <v>144</v>
      </c>
      <c r="D12" s="5" t="s">
        <v>97</v>
      </c>
      <c r="E12" s="140">
        <v>97.55</v>
      </c>
      <c r="F12" s="142">
        <f t="shared" si="0"/>
        <v>136.36000000000001</v>
      </c>
      <c r="G12" s="6">
        <f>ROUND(F12*E12,2)</f>
        <v>13301.92</v>
      </c>
      <c r="I12" s="7">
        <f>ROUND(L12-(L12*$K$10),2)</f>
        <v>136.36000000000001</v>
      </c>
      <c r="J12" s="97"/>
      <c r="K12" s="98"/>
      <c r="L12" s="128">
        <v>136.36000000000001</v>
      </c>
      <c r="M12" s="11"/>
    </row>
    <row r="13" spans="1:13" s="126" customFormat="1" ht="20.25" x14ac:dyDescent="0.25">
      <c r="A13" s="100" t="s">
        <v>29</v>
      </c>
      <c r="B13" s="100" t="s">
        <v>147</v>
      </c>
      <c r="C13" s="100" t="s">
        <v>145</v>
      </c>
      <c r="D13" s="5" t="s">
        <v>397</v>
      </c>
      <c r="E13" s="140">
        <v>16</v>
      </c>
      <c r="F13" s="142">
        <f t="shared" si="0"/>
        <v>22.78</v>
      </c>
      <c r="G13" s="6">
        <f t="shared" ref="G13:G17" si="1">ROUND(F13*E13,2)</f>
        <v>364.48</v>
      </c>
      <c r="I13" s="7">
        <f t="shared" ref="I13:I77" si="2">ROUND(L13-(L13*$K$10),2)</f>
        <v>22.78</v>
      </c>
      <c r="J13" s="127"/>
      <c r="K13" s="98"/>
      <c r="L13" s="128">
        <v>22.78</v>
      </c>
      <c r="M13" s="129"/>
    </row>
    <row r="14" spans="1:13" s="1" customFormat="1" ht="20.25" x14ac:dyDescent="0.25">
      <c r="A14" s="151">
        <v>2</v>
      </c>
      <c r="B14" s="100"/>
      <c r="C14" s="153" t="s">
        <v>533</v>
      </c>
      <c r="D14" s="5"/>
      <c r="E14" s="140"/>
      <c r="F14" s="142"/>
      <c r="G14" s="122">
        <f>SUM(G15,G24,G32,G37,G44,G49,G66,G91)</f>
        <v>178029.43</v>
      </c>
      <c r="I14" s="7"/>
      <c r="J14" s="97"/>
      <c r="K14" s="98"/>
      <c r="L14" s="128"/>
      <c r="M14" s="11"/>
    </row>
    <row r="15" spans="1:13" s="1" customFormat="1" ht="20.25" x14ac:dyDescent="0.25">
      <c r="A15" s="100" t="s">
        <v>112</v>
      </c>
      <c r="B15" s="100"/>
      <c r="C15" s="100" t="s">
        <v>240</v>
      </c>
      <c r="D15" s="5" t="s">
        <v>393</v>
      </c>
      <c r="E15" s="140"/>
      <c r="F15" s="142"/>
      <c r="G15" s="6">
        <f>SUM(G16:G23)</f>
        <v>10210.18</v>
      </c>
      <c r="I15" s="7"/>
      <c r="J15" s="97"/>
      <c r="K15" s="98"/>
      <c r="L15" s="128"/>
      <c r="M15" s="11"/>
    </row>
    <row r="16" spans="1:13" s="1" customFormat="1" ht="33.75" x14ac:dyDescent="0.25">
      <c r="A16" s="100" t="s">
        <v>148</v>
      </c>
      <c r="B16" s="100" t="s">
        <v>536</v>
      </c>
      <c r="C16" s="100" t="s">
        <v>535</v>
      </c>
      <c r="D16" s="5" t="s">
        <v>87</v>
      </c>
      <c r="E16" s="140">
        <v>24.26</v>
      </c>
      <c r="F16" s="142">
        <v>63.22</v>
      </c>
      <c r="G16" s="6">
        <f t="shared" ref="G16" si="3">ROUND(F16*E16,2)</f>
        <v>1533.72</v>
      </c>
      <c r="I16" s="7">
        <f t="shared" si="2"/>
        <v>48.63</v>
      </c>
      <c r="J16" s="97"/>
      <c r="K16" s="98"/>
      <c r="L16" s="128">
        <v>48.63</v>
      </c>
      <c r="M16" s="11"/>
    </row>
    <row r="17" spans="1:13" s="1" customFormat="1" ht="22.5" x14ac:dyDescent="0.25">
      <c r="A17" s="100" t="s">
        <v>149</v>
      </c>
      <c r="B17" s="100" t="s">
        <v>321</v>
      </c>
      <c r="C17" s="100" t="s">
        <v>241</v>
      </c>
      <c r="D17" s="5" t="s">
        <v>97</v>
      </c>
      <c r="E17" s="140">
        <v>6.86</v>
      </c>
      <c r="F17" s="142">
        <f t="shared" si="0"/>
        <v>104.4</v>
      </c>
      <c r="G17" s="6">
        <f t="shared" si="1"/>
        <v>716.18</v>
      </c>
      <c r="I17" s="7">
        <f t="shared" si="2"/>
        <v>104.4</v>
      </c>
      <c r="J17" s="97"/>
      <c r="K17" s="98"/>
      <c r="L17" s="128">
        <v>104.4</v>
      </c>
      <c r="M17" s="11"/>
    </row>
    <row r="18" spans="1:13" s="1" customFormat="1" ht="33.75" x14ac:dyDescent="0.25">
      <c r="A18" s="100" t="s">
        <v>150</v>
      </c>
      <c r="B18" s="100" t="s">
        <v>322</v>
      </c>
      <c r="C18" s="100" t="s">
        <v>242</v>
      </c>
      <c r="D18" s="5" t="s">
        <v>87</v>
      </c>
      <c r="E18" s="140">
        <v>17</v>
      </c>
      <c r="F18" s="142">
        <f t="shared" ref="F18:F23" si="4">ROUND(I18,2)</f>
        <v>170.31</v>
      </c>
      <c r="G18" s="6">
        <f t="shared" ref="G18:G23" si="5">ROUND(F18*E18,2)</f>
        <v>2895.27</v>
      </c>
      <c r="I18" s="7">
        <f t="shared" si="2"/>
        <v>170.31</v>
      </c>
      <c r="J18" s="97"/>
      <c r="K18" s="98"/>
      <c r="L18" s="128">
        <v>170.31</v>
      </c>
      <c r="M18" s="11"/>
    </row>
    <row r="19" spans="1:13" s="1" customFormat="1" ht="33.75" x14ac:dyDescent="0.25">
      <c r="A19" s="100" t="s">
        <v>151</v>
      </c>
      <c r="B19" s="100" t="s">
        <v>323</v>
      </c>
      <c r="C19" s="100" t="s">
        <v>243</v>
      </c>
      <c r="D19" s="5" t="s">
        <v>89</v>
      </c>
      <c r="E19" s="140">
        <v>3</v>
      </c>
      <c r="F19" s="142">
        <f t="shared" si="4"/>
        <v>165.92</v>
      </c>
      <c r="G19" s="6">
        <f t="shared" si="5"/>
        <v>497.76</v>
      </c>
      <c r="I19" s="7">
        <f t="shared" si="2"/>
        <v>165.92</v>
      </c>
      <c r="J19" s="97"/>
      <c r="K19" s="98"/>
      <c r="L19" s="128">
        <v>165.92</v>
      </c>
      <c r="M19" s="11"/>
    </row>
    <row r="20" spans="1:13" s="1" customFormat="1" ht="33.75" x14ac:dyDescent="0.25">
      <c r="A20" s="100" t="s">
        <v>152</v>
      </c>
      <c r="B20" s="100" t="s">
        <v>324</v>
      </c>
      <c r="C20" s="100" t="s">
        <v>244</v>
      </c>
      <c r="D20" s="5" t="s">
        <v>89</v>
      </c>
      <c r="E20" s="141">
        <v>6.9</v>
      </c>
      <c r="F20" s="142">
        <f t="shared" si="4"/>
        <v>30.21</v>
      </c>
      <c r="G20" s="6">
        <f t="shared" si="5"/>
        <v>208.45</v>
      </c>
      <c r="I20" s="7">
        <f t="shared" si="2"/>
        <v>30.21</v>
      </c>
      <c r="J20" s="97"/>
      <c r="K20" s="98"/>
      <c r="L20" s="128">
        <v>30.21</v>
      </c>
      <c r="M20" s="11"/>
    </row>
    <row r="21" spans="1:13" s="1" customFormat="1" ht="22.5" x14ac:dyDescent="0.25">
      <c r="A21" s="100" t="s">
        <v>153</v>
      </c>
      <c r="B21" s="100" t="s">
        <v>325</v>
      </c>
      <c r="C21" s="100" t="s">
        <v>245</v>
      </c>
      <c r="D21" s="5" t="s">
        <v>394</v>
      </c>
      <c r="E21" s="140">
        <v>15.2</v>
      </c>
      <c r="F21" s="142">
        <f t="shared" si="4"/>
        <v>23.8</v>
      </c>
      <c r="G21" s="6">
        <f t="shared" si="5"/>
        <v>361.76</v>
      </c>
      <c r="I21" s="7">
        <f t="shared" si="2"/>
        <v>23.8</v>
      </c>
      <c r="J21" s="97"/>
      <c r="K21" s="98"/>
      <c r="L21" s="128">
        <v>23.8</v>
      </c>
      <c r="M21" s="11"/>
    </row>
    <row r="22" spans="1:13" s="126" customFormat="1" ht="22.5" x14ac:dyDescent="0.25">
      <c r="A22" s="100" t="s">
        <v>154</v>
      </c>
      <c r="B22" s="100" t="s">
        <v>326</v>
      </c>
      <c r="C22" s="100" t="s">
        <v>246</v>
      </c>
      <c r="D22" s="5" t="s">
        <v>394</v>
      </c>
      <c r="E22" s="140">
        <v>88.5</v>
      </c>
      <c r="F22" s="142">
        <f t="shared" si="4"/>
        <v>21.13</v>
      </c>
      <c r="G22" s="6">
        <f t="shared" si="5"/>
        <v>1870.01</v>
      </c>
      <c r="I22" s="7">
        <f t="shared" si="2"/>
        <v>21.13</v>
      </c>
      <c r="J22" s="127"/>
      <c r="K22" s="98"/>
      <c r="L22" s="128">
        <v>21.13</v>
      </c>
      <c r="M22" s="129"/>
    </row>
    <row r="23" spans="1:13" s="126" customFormat="1" ht="33.75" x14ac:dyDescent="0.25">
      <c r="A23" s="100" t="s">
        <v>534</v>
      </c>
      <c r="B23" s="100" t="s">
        <v>327</v>
      </c>
      <c r="C23" s="100" t="s">
        <v>247</v>
      </c>
      <c r="D23" s="5" t="s">
        <v>97</v>
      </c>
      <c r="E23" s="140">
        <v>2.9</v>
      </c>
      <c r="F23" s="142">
        <f t="shared" si="4"/>
        <v>733.46</v>
      </c>
      <c r="G23" s="6">
        <f t="shared" si="5"/>
        <v>2127.0300000000002</v>
      </c>
      <c r="I23" s="7">
        <f t="shared" si="2"/>
        <v>733.46</v>
      </c>
      <c r="J23" s="127"/>
      <c r="K23" s="98"/>
      <c r="L23" s="128">
        <v>733.46</v>
      </c>
      <c r="M23" s="129"/>
    </row>
    <row r="24" spans="1:13" s="123" customFormat="1" ht="20.25" x14ac:dyDescent="0.25">
      <c r="A24" s="120" t="s">
        <v>155</v>
      </c>
      <c r="B24" s="120"/>
      <c r="C24" s="120" t="s">
        <v>248</v>
      </c>
      <c r="D24" s="5" t="s">
        <v>395</v>
      </c>
      <c r="E24" s="140"/>
      <c r="F24" s="142"/>
      <c r="G24" s="6">
        <f>SUM(G25:G31)</f>
        <v>9037.380000000001</v>
      </c>
      <c r="I24" s="7"/>
      <c r="J24" s="97"/>
      <c r="K24" s="125"/>
      <c r="L24" s="128"/>
      <c r="M24" s="11"/>
    </row>
    <row r="25" spans="1:13" s="126" customFormat="1" ht="22.5" x14ac:dyDescent="0.25">
      <c r="A25" s="100" t="s">
        <v>156</v>
      </c>
      <c r="B25" s="100" t="s">
        <v>328</v>
      </c>
      <c r="C25" s="100" t="s">
        <v>249</v>
      </c>
      <c r="D25" s="5" t="s">
        <v>97</v>
      </c>
      <c r="E25" s="140">
        <v>2.88</v>
      </c>
      <c r="F25" s="142">
        <f t="shared" si="0"/>
        <v>137.03</v>
      </c>
      <c r="G25" s="6">
        <f>ROUND(F25*E25,2)</f>
        <v>394.65</v>
      </c>
      <c r="I25" s="7">
        <f t="shared" si="2"/>
        <v>137.03</v>
      </c>
      <c r="J25" s="127"/>
      <c r="K25" s="98"/>
      <c r="L25" s="128">
        <v>137.03</v>
      </c>
      <c r="M25" s="129"/>
    </row>
    <row r="26" spans="1:13" s="126" customFormat="1" ht="33.75" x14ac:dyDescent="0.25">
      <c r="A26" s="100" t="s">
        <v>157</v>
      </c>
      <c r="B26" s="100" t="s">
        <v>324</v>
      </c>
      <c r="C26" s="100" t="s">
        <v>244</v>
      </c>
      <c r="D26" s="5" t="s">
        <v>89</v>
      </c>
      <c r="E26" s="140">
        <v>9.6</v>
      </c>
      <c r="F26" s="142">
        <f t="shared" ref="F26:F31" si="6">ROUND(I26,2)</f>
        <v>30.21</v>
      </c>
      <c r="G26" s="6">
        <f t="shared" ref="G26:G31" si="7">ROUND(F26*E26,2)</f>
        <v>290.02</v>
      </c>
      <c r="I26" s="7">
        <f t="shared" si="2"/>
        <v>30.21</v>
      </c>
      <c r="J26" s="127"/>
      <c r="K26" s="98"/>
      <c r="L26" s="128">
        <v>30.21</v>
      </c>
      <c r="M26" s="129"/>
    </row>
    <row r="27" spans="1:13" s="123" customFormat="1" ht="33.75" x14ac:dyDescent="0.25">
      <c r="A27" s="100" t="s">
        <v>158</v>
      </c>
      <c r="B27" s="100" t="s">
        <v>98</v>
      </c>
      <c r="C27" s="100" t="s">
        <v>99</v>
      </c>
      <c r="D27" s="5" t="s">
        <v>89</v>
      </c>
      <c r="E27" s="140">
        <v>9.6</v>
      </c>
      <c r="F27" s="142">
        <f t="shared" si="6"/>
        <v>86.61</v>
      </c>
      <c r="G27" s="6">
        <f t="shared" si="7"/>
        <v>831.46</v>
      </c>
      <c r="I27" s="7">
        <f t="shared" si="2"/>
        <v>86.61</v>
      </c>
      <c r="J27" s="97"/>
      <c r="K27" s="125"/>
      <c r="L27" s="128">
        <v>86.61</v>
      </c>
      <c r="M27" s="11"/>
    </row>
    <row r="28" spans="1:13" s="126" customFormat="1" ht="22.5" x14ac:dyDescent="0.25">
      <c r="A28" s="100" t="s">
        <v>159</v>
      </c>
      <c r="B28" s="100" t="s">
        <v>325</v>
      </c>
      <c r="C28" s="100" t="s">
        <v>245</v>
      </c>
      <c r="D28" s="5" t="s">
        <v>394</v>
      </c>
      <c r="E28" s="140">
        <v>49.5</v>
      </c>
      <c r="F28" s="142">
        <f t="shared" si="6"/>
        <v>23.8</v>
      </c>
      <c r="G28" s="6">
        <f t="shared" si="7"/>
        <v>1178.0999999999999</v>
      </c>
      <c r="I28" s="7">
        <f t="shared" si="2"/>
        <v>23.8</v>
      </c>
      <c r="J28" s="127"/>
      <c r="K28" s="98"/>
      <c r="L28" s="128">
        <v>23.8</v>
      </c>
      <c r="M28" s="129"/>
    </row>
    <row r="29" spans="1:13" s="130" customFormat="1" ht="22.5" x14ac:dyDescent="0.2">
      <c r="A29" s="100" t="s">
        <v>160</v>
      </c>
      <c r="B29" s="100" t="s">
        <v>326</v>
      </c>
      <c r="C29" s="100" t="s">
        <v>246</v>
      </c>
      <c r="D29" s="5" t="s">
        <v>394</v>
      </c>
      <c r="E29" s="140">
        <v>110.13</v>
      </c>
      <c r="F29" s="142">
        <f t="shared" si="6"/>
        <v>21.13</v>
      </c>
      <c r="G29" s="6">
        <f t="shared" si="7"/>
        <v>2327.0500000000002</v>
      </c>
      <c r="I29" s="7">
        <f t="shared" si="2"/>
        <v>21.13</v>
      </c>
      <c r="J29" s="131"/>
      <c r="K29" s="132"/>
      <c r="L29" s="128">
        <v>21.13</v>
      </c>
      <c r="M29" s="133"/>
    </row>
    <row r="30" spans="1:13" s="123" customFormat="1" ht="33.75" x14ac:dyDescent="0.25">
      <c r="A30" s="100" t="s">
        <v>161</v>
      </c>
      <c r="B30" s="100" t="s">
        <v>329</v>
      </c>
      <c r="C30" s="100" t="s">
        <v>250</v>
      </c>
      <c r="D30" s="5" t="s">
        <v>97</v>
      </c>
      <c r="E30" s="140">
        <v>2.9</v>
      </c>
      <c r="F30" s="142">
        <f t="shared" si="6"/>
        <v>639.87</v>
      </c>
      <c r="G30" s="6">
        <f t="shared" si="7"/>
        <v>1855.62</v>
      </c>
      <c r="I30" s="7">
        <f t="shared" si="2"/>
        <v>639.87</v>
      </c>
      <c r="J30" s="97"/>
      <c r="K30" s="125"/>
      <c r="L30" s="128">
        <v>639.87</v>
      </c>
      <c r="M30" s="11"/>
    </row>
    <row r="31" spans="1:13" s="126" customFormat="1" ht="22.5" x14ac:dyDescent="0.25">
      <c r="A31" s="100" t="s">
        <v>162</v>
      </c>
      <c r="B31" s="100" t="s">
        <v>330</v>
      </c>
      <c r="C31" s="100" t="s">
        <v>251</v>
      </c>
      <c r="D31" s="5" t="s">
        <v>89</v>
      </c>
      <c r="E31" s="140">
        <v>48</v>
      </c>
      <c r="F31" s="142">
        <f t="shared" si="6"/>
        <v>45.01</v>
      </c>
      <c r="G31" s="6">
        <f t="shared" si="7"/>
        <v>2160.48</v>
      </c>
      <c r="I31" s="7">
        <f t="shared" si="2"/>
        <v>45.01</v>
      </c>
      <c r="J31" s="127"/>
      <c r="K31" s="98"/>
      <c r="L31" s="128">
        <v>45.01</v>
      </c>
      <c r="M31" s="129"/>
    </row>
    <row r="32" spans="1:13" s="126" customFormat="1" ht="20.25" x14ac:dyDescent="0.25">
      <c r="A32" s="120" t="s">
        <v>113</v>
      </c>
      <c r="B32" s="100"/>
      <c r="C32" s="120" t="s">
        <v>252</v>
      </c>
      <c r="D32" s="5" t="s">
        <v>393</v>
      </c>
      <c r="E32" s="140"/>
      <c r="F32" s="142"/>
      <c r="G32" s="6">
        <f>SUM(G33:G36)</f>
        <v>5549.69</v>
      </c>
      <c r="I32" s="7"/>
      <c r="J32" s="127"/>
      <c r="K32" s="98"/>
      <c r="L32" s="128"/>
      <c r="M32" s="129"/>
    </row>
    <row r="33" spans="1:13" s="126" customFormat="1" ht="45" x14ac:dyDescent="0.25">
      <c r="A33" s="100" t="s">
        <v>163</v>
      </c>
      <c r="B33" s="100" t="s">
        <v>331</v>
      </c>
      <c r="C33" s="100" t="s">
        <v>253</v>
      </c>
      <c r="D33" s="5" t="s">
        <v>394</v>
      </c>
      <c r="E33" s="140">
        <v>105.7</v>
      </c>
      <c r="F33" s="142">
        <f t="shared" si="0"/>
        <v>18.82</v>
      </c>
      <c r="G33" s="6">
        <f t="shared" ref="G33:G67" si="8">ROUND(F33*E33,2)</f>
        <v>1989.27</v>
      </c>
      <c r="I33" s="7">
        <f t="shared" si="2"/>
        <v>18.82</v>
      </c>
      <c r="J33" s="127"/>
      <c r="K33" s="98"/>
      <c r="L33" s="128">
        <v>18.82</v>
      </c>
      <c r="M33" s="129"/>
    </row>
    <row r="34" spans="1:13" s="123" customFormat="1" ht="45" x14ac:dyDescent="0.25">
      <c r="A34" s="100" t="s">
        <v>164</v>
      </c>
      <c r="B34" s="100" t="s">
        <v>332</v>
      </c>
      <c r="C34" s="100" t="s">
        <v>254</v>
      </c>
      <c r="D34" s="5" t="s">
        <v>394</v>
      </c>
      <c r="E34" s="140">
        <v>35.07</v>
      </c>
      <c r="F34" s="142">
        <f t="shared" ref="F34:F36" si="9">ROUND(I34,2)</f>
        <v>23.96</v>
      </c>
      <c r="G34" s="6">
        <f t="shared" ref="G34:G36" si="10">ROUND(F34*E34,2)</f>
        <v>840.28</v>
      </c>
      <c r="I34" s="7">
        <f t="shared" si="2"/>
        <v>23.96</v>
      </c>
      <c r="J34" s="97"/>
      <c r="K34" s="125"/>
      <c r="L34" s="128">
        <v>23.96</v>
      </c>
      <c r="M34" s="11"/>
    </row>
    <row r="35" spans="1:13" s="126" customFormat="1" ht="33.75" x14ac:dyDescent="0.25">
      <c r="A35" s="100" t="s">
        <v>165</v>
      </c>
      <c r="B35" s="100" t="s">
        <v>333</v>
      </c>
      <c r="C35" s="100" t="s">
        <v>255</v>
      </c>
      <c r="D35" s="5" t="s">
        <v>89</v>
      </c>
      <c r="E35" s="140">
        <v>9.73</v>
      </c>
      <c r="F35" s="142">
        <f t="shared" si="9"/>
        <v>141.96</v>
      </c>
      <c r="G35" s="6">
        <f t="shared" si="10"/>
        <v>1381.27</v>
      </c>
      <c r="I35" s="7">
        <f t="shared" si="2"/>
        <v>141.96</v>
      </c>
      <c r="J35" s="127"/>
      <c r="K35" s="98"/>
      <c r="L35" s="128">
        <v>141.96</v>
      </c>
      <c r="M35" s="129"/>
    </row>
    <row r="36" spans="1:13" s="126" customFormat="1" ht="45" x14ac:dyDescent="0.25">
      <c r="A36" s="100" t="s">
        <v>166</v>
      </c>
      <c r="B36" s="100" t="s">
        <v>334</v>
      </c>
      <c r="C36" s="100" t="s">
        <v>256</v>
      </c>
      <c r="D36" s="5" t="s">
        <v>97</v>
      </c>
      <c r="E36" s="140">
        <v>1.95</v>
      </c>
      <c r="F36" s="142">
        <f t="shared" si="9"/>
        <v>686.6</v>
      </c>
      <c r="G36" s="6">
        <f t="shared" si="10"/>
        <v>1338.87</v>
      </c>
      <c r="I36" s="7">
        <f t="shared" si="2"/>
        <v>686.6</v>
      </c>
      <c r="J36" s="127"/>
      <c r="K36" s="98"/>
      <c r="L36" s="128">
        <v>686.6</v>
      </c>
      <c r="M36" s="129"/>
    </row>
    <row r="37" spans="1:13" s="126" customFormat="1" ht="20.25" x14ac:dyDescent="0.25">
      <c r="A37" s="120" t="s">
        <v>114</v>
      </c>
      <c r="B37" s="100"/>
      <c r="C37" s="100" t="s">
        <v>257</v>
      </c>
      <c r="D37" s="5" t="s">
        <v>393</v>
      </c>
      <c r="E37" s="140"/>
      <c r="F37" s="142"/>
      <c r="G37" s="6">
        <f>SUM(G38:G43)</f>
        <v>10413.709999999999</v>
      </c>
      <c r="I37" s="7"/>
      <c r="J37" s="127"/>
      <c r="K37" s="98"/>
      <c r="L37" s="128"/>
      <c r="M37" s="129"/>
    </row>
    <row r="38" spans="1:13" s="130" customFormat="1" ht="48" x14ac:dyDescent="0.2">
      <c r="A38" s="100" t="s">
        <v>167</v>
      </c>
      <c r="B38" s="134" t="s">
        <v>332</v>
      </c>
      <c r="C38" s="134" t="s">
        <v>254</v>
      </c>
      <c r="D38" s="5" t="s">
        <v>394</v>
      </c>
      <c r="E38" s="140">
        <v>55.49</v>
      </c>
      <c r="F38" s="142">
        <f t="shared" si="0"/>
        <v>23.96</v>
      </c>
      <c r="G38" s="6">
        <f t="shared" si="8"/>
        <v>1329.54</v>
      </c>
      <c r="I38" s="7">
        <f t="shared" si="2"/>
        <v>23.96</v>
      </c>
      <c r="J38" s="131"/>
      <c r="K38" s="132"/>
      <c r="L38" s="128">
        <v>23.96</v>
      </c>
      <c r="M38" s="133"/>
    </row>
    <row r="39" spans="1:13" s="123" customFormat="1" ht="45" x14ac:dyDescent="0.25">
      <c r="A39" s="100" t="s">
        <v>168</v>
      </c>
      <c r="B39" s="100" t="s">
        <v>335</v>
      </c>
      <c r="C39" s="100" t="s">
        <v>258</v>
      </c>
      <c r="D39" s="5" t="s">
        <v>394</v>
      </c>
      <c r="E39" s="140">
        <v>79.75</v>
      </c>
      <c r="F39" s="142">
        <f t="shared" ref="F39:F43" si="11">ROUND(I39,2)</f>
        <v>21.11</v>
      </c>
      <c r="G39" s="6">
        <f t="shared" ref="G39:G43" si="12">ROUND(F39*E39,2)</f>
        <v>1683.52</v>
      </c>
      <c r="I39" s="7">
        <f t="shared" si="2"/>
        <v>21.11</v>
      </c>
      <c r="J39" s="97"/>
      <c r="K39" s="125"/>
      <c r="L39" s="128">
        <v>21.11</v>
      </c>
      <c r="M39" s="11"/>
    </row>
    <row r="40" spans="1:13" s="126" customFormat="1" ht="45" x14ac:dyDescent="0.25">
      <c r="A40" s="100" t="s">
        <v>169</v>
      </c>
      <c r="B40" s="100" t="s">
        <v>331</v>
      </c>
      <c r="C40" s="100" t="s">
        <v>253</v>
      </c>
      <c r="D40" s="5" t="s">
        <v>394</v>
      </c>
      <c r="E40" s="140">
        <v>25.67</v>
      </c>
      <c r="F40" s="142">
        <f t="shared" si="11"/>
        <v>18.82</v>
      </c>
      <c r="G40" s="6">
        <f t="shared" si="12"/>
        <v>483.11</v>
      </c>
      <c r="I40" s="7">
        <f t="shared" si="2"/>
        <v>18.82</v>
      </c>
      <c r="J40" s="127"/>
      <c r="K40" s="98"/>
      <c r="L40" s="128">
        <v>18.82</v>
      </c>
      <c r="M40" s="129"/>
    </row>
    <row r="41" spans="1:13" s="126" customFormat="1" ht="45" x14ac:dyDescent="0.25">
      <c r="A41" s="100" t="s">
        <v>170</v>
      </c>
      <c r="B41" s="100" t="s">
        <v>336</v>
      </c>
      <c r="C41" s="100" t="s">
        <v>259</v>
      </c>
      <c r="D41" s="5" t="s">
        <v>394</v>
      </c>
      <c r="E41" s="140">
        <v>67.180000000000007</v>
      </c>
      <c r="F41" s="142">
        <f t="shared" si="11"/>
        <v>15.81</v>
      </c>
      <c r="G41" s="6">
        <f t="shared" si="12"/>
        <v>1062.1199999999999</v>
      </c>
      <c r="I41" s="7">
        <f t="shared" si="2"/>
        <v>15.81</v>
      </c>
      <c r="J41" s="127"/>
      <c r="K41" s="98"/>
      <c r="L41" s="128">
        <v>15.81</v>
      </c>
      <c r="M41" s="129"/>
    </row>
    <row r="42" spans="1:13" s="126" customFormat="1" ht="33.75" x14ac:dyDescent="0.25">
      <c r="A42" s="100" t="s">
        <v>171</v>
      </c>
      <c r="B42" s="100" t="s">
        <v>337</v>
      </c>
      <c r="C42" s="100" t="s">
        <v>260</v>
      </c>
      <c r="D42" s="5" t="s">
        <v>89</v>
      </c>
      <c r="E42" s="140">
        <v>24.45</v>
      </c>
      <c r="F42" s="142">
        <f t="shared" si="11"/>
        <v>144.91999999999999</v>
      </c>
      <c r="G42" s="6">
        <f t="shared" si="12"/>
        <v>3543.29</v>
      </c>
      <c r="I42" s="7">
        <f t="shared" si="2"/>
        <v>144.91999999999999</v>
      </c>
      <c r="J42" s="127"/>
      <c r="K42" s="98"/>
      <c r="L42" s="128">
        <v>144.91999999999999</v>
      </c>
      <c r="M42" s="129"/>
    </row>
    <row r="43" spans="1:13" s="126" customFormat="1" ht="56.25" x14ac:dyDescent="0.25">
      <c r="A43" s="100" t="s">
        <v>172</v>
      </c>
      <c r="B43" s="100" t="s">
        <v>103</v>
      </c>
      <c r="C43" s="100" t="s">
        <v>104</v>
      </c>
      <c r="D43" s="5" t="s">
        <v>97</v>
      </c>
      <c r="E43" s="140">
        <v>3</v>
      </c>
      <c r="F43" s="142">
        <f t="shared" si="11"/>
        <v>770.71</v>
      </c>
      <c r="G43" s="6">
        <f t="shared" si="12"/>
        <v>2312.13</v>
      </c>
      <c r="I43" s="7">
        <f t="shared" si="2"/>
        <v>770.71</v>
      </c>
      <c r="J43" s="127"/>
      <c r="K43" s="98"/>
      <c r="L43" s="128">
        <v>770.71</v>
      </c>
      <c r="M43" s="129"/>
    </row>
    <row r="44" spans="1:13" s="126" customFormat="1" ht="22.5" x14ac:dyDescent="0.25">
      <c r="A44" s="120" t="s">
        <v>173</v>
      </c>
      <c r="B44" s="100"/>
      <c r="C44" s="100" t="s">
        <v>261</v>
      </c>
      <c r="D44" s="5" t="s">
        <v>393</v>
      </c>
      <c r="E44" s="140"/>
      <c r="F44" s="142"/>
      <c r="G44" s="6">
        <f>SUM(G45:G48)</f>
        <v>17160.25</v>
      </c>
      <c r="I44" s="7"/>
      <c r="J44" s="127"/>
      <c r="K44" s="98"/>
      <c r="L44" s="128"/>
      <c r="M44" s="129"/>
    </row>
    <row r="45" spans="1:13" s="126" customFormat="1" ht="33.75" x14ac:dyDescent="0.25">
      <c r="A45" s="100" t="s">
        <v>174</v>
      </c>
      <c r="B45" s="100" t="s">
        <v>338</v>
      </c>
      <c r="C45" s="100" t="s">
        <v>262</v>
      </c>
      <c r="D45" s="5" t="s">
        <v>396</v>
      </c>
      <c r="E45" s="140">
        <v>79.66</v>
      </c>
      <c r="F45" s="142">
        <f t="shared" si="0"/>
        <v>9.39</v>
      </c>
      <c r="G45" s="6">
        <f t="shared" si="8"/>
        <v>748.01</v>
      </c>
      <c r="I45" s="7">
        <f t="shared" si="2"/>
        <v>9.39</v>
      </c>
      <c r="J45" s="127"/>
      <c r="K45" s="98"/>
      <c r="L45" s="128">
        <v>9.39</v>
      </c>
      <c r="M45" s="129"/>
    </row>
    <row r="46" spans="1:13" s="126" customFormat="1" ht="22.5" x14ac:dyDescent="0.25">
      <c r="A46" s="100" t="s">
        <v>175</v>
      </c>
      <c r="B46" s="100" t="s">
        <v>339</v>
      </c>
      <c r="C46" s="100" t="s">
        <v>263</v>
      </c>
      <c r="D46" s="5" t="s">
        <v>89</v>
      </c>
      <c r="E46" s="140">
        <v>79.66</v>
      </c>
      <c r="F46" s="142">
        <f t="shared" ref="F46:F48" si="13">ROUND(I46,2)</f>
        <v>67.05</v>
      </c>
      <c r="G46" s="6">
        <f t="shared" ref="G46:G48" si="14">ROUND(F46*E46,2)</f>
        <v>5341.2</v>
      </c>
      <c r="I46" s="7">
        <f t="shared" si="2"/>
        <v>67.05</v>
      </c>
      <c r="J46" s="127"/>
      <c r="K46" s="98"/>
      <c r="L46" s="128">
        <v>67.05</v>
      </c>
      <c r="M46" s="129"/>
    </row>
    <row r="47" spans="1:13" s="123" customFormat="1" ht="33.75" x14ac:dyDescent="0.25">
      <c r="A47" s="100" t="s">
        <v>176</v>
      </c>
      <c r="B47" s="100" t="s">
        <v>340</v>
      </c>
      <c r="C47" s="100" t="s">
        <v>264</v>
      </c>
      <c r="D47" s="5" t="s">
        <v>89</v>
      </c>
      <c r="E47" s="140">
        <v>71.78</v>
      </c>
      <c r="F47" s="142">
        <f t="shared" si="13"/>
        <v>142</v>
      </c>
      <c r="G47" s="6">
        <f t="shared" si="14"/>
        <v>10192.76</v>
      </c>
      <c r="I47" s="7">
        <f t="shared" si="2"/>
        <v>142</v>
      </c>
      <c r="J47" s="97"/>
      <c r="K47" s="125"/>
      <c r="L47" s="128">
        <v>142</v>
      </c>
      <c r="M47" s="11"/>
    </row>
    <row r="48" spans="1:13" s="126" customFormat="1" ht="22.5" x14ac:dyDescent="0.25">
      <c r="A48" s="100" t="s">
        <v>177</v>
      </c>
      <c r="B48" s="138" t="s">
        <v>341</v>
      </c>
      <c r="C48" s="100" t="s">
        <v>265</v>
      </c>
      <c r="D48" s="5" t="s">
        <v>87</v>
      </c>
      <c r="E48" s="6">
        <v>44.56</v>
      </c>
      <c r="F48" s="142">
        <f t="shared" si="13"/>
        <v>19.71</v>
      </c>
      <c r="G48" s="6">
        <f t="shared" si="14"/>
        <v>878.28</v>
      </c>
      <c r="I48" s="7">
        <f t="shared" si="2"/>
        <v>19.71</v>
      </c>
      <c r="J48" s="127"/>
      <c r="K48" s="98"/>
      <c r="L48" s="128">
        <v>19.71</v>
      </c>
      <c r="M48" s="129"/>
    </row>
    <row r="49" spans="1:13" s="126" customFormat="1" ht="20.25" x14ac:dyDescent="0.25">
      <c r="A49" s="151" t="s">
        <v>178</v>
      </c>
      <c r="B49" s="149"/>
      <c r="C49" s="148" t="s">
        <v>266</v>
      </c>
      <c r="D49" s="5"/>
      <c r="E49" s="140"/>
      <c r="F49" s="142"/>
      <c r="G49" s="6">
        <f>SUM(G50:G65)</f>
        <v>115086.91</v>
      </c>
      <c r="I49" s="7"/>
      <c r="J49" s="127"/>
      <c r="K49" s="98"/>
      <c r="L49" s="128"/>
      <c r="M49" s="129"/>
    </row>
    <row r="50" spans="1:13" s="123" customFormat="1" ht="56.25" x14ac:dyDescent="0.25">
      <c r="A50" s="100" t="s">
        <v>179</v>
      </c>
      <c r="B50" s="138" t="s">
        <v>342</v>
      </c>
      <c r="C50" s="100" t="s">
        <v>267</v>
      </c>
      <c r="D50" s="5" t="s">
        <v>89</v>
      </c>
      <c r="E50" s="140">
        <v>116.1</v>
      </c>
      <c r="F50" s="142">
        <f t="shared" si="0"/>
        <v>59.02</v>
      </c>
      <c r="G50" s="6">
        <f t="shared" si="8"/>
        <v>6852.22</v>
      </c>
      <c r="I50" s="7">
        <f t="shared" si="2"/>
        <v>59.02</v>
      </c>
      <c r="J50" s="97"/>
      <c r="K50" s="125"/>
      <c r="L50" s="128">
        <v>59.02</v>
      </c>
      <c r="M50" s="11"/>
    </row>
    <row r="51" spans="1:13" s="126" customFormat="1" ht="45" x14ac:dyDescent="0.25">
      <c r="A51" s="100" t="s">
        <v>180</v>
      </c>
      <c r="B51" s="138" t="s">
        <v>343</v>
      </c>
      <c r="C51" s="100" t="s">
        <v>268</v>
      </c>
      <c r="D51" s="5" t="s">
        <v>89</v>
      </c>
      <c r="E51" s="140">
        <v>232.2</v>
      </c>
      <c r="F51" s="142">
        <f t="shared" ref="F51:F65" si="15">ROUND(I51,2)</f>
        <v>14.39</v>
      </c>
      <c r="G51" s="6">
        <f t="shared" ref="G51:G65" si="16">ROUND(F51*E51,2)</f>
        <v>3341.36</v>
      </c>
      <c r="I51" s="7">
        <f t="shared" si="2"/>
        <v>14.39</v>
      </c>
      <c r="J51" s="127"/>
      <c r="K51" s="98"/>
      <c r="L51" s="128">
        <v>14.39</v>
      </c>
      <c r="M51" s="129"/>
    </row>
    <row r="52" spans="1:13" s="126" customFormat="1" ht="56.25" x14ac:dyDescent="0.25">
      <c r="A52" s="100" t="s">
        <v>181</v>
      </c>
      <c r="B52" s="138" t="s">
        <v>344</v>
      </c>
      <c r="C52" s="100" t="s">
        <v>269</v>
      </c>
      <c r="D52" s="5" t="s">
        <v>89</v>
      </c>
      <c r="E52" s="140">
        <v>232.2</v>
      </c>
      <c r="F52" s="142">
        <f t="shared" si="15"/>
        <v>34.409999999999997</v>
      </c>
      <c r="G52" s="6">
        <f t="shared" si="16"/>
        <v>7990</v>
      </c>
      <c r="I52" s="7">
        <f t="shared" si="2"/>
        <v>34.409999999999997</v>
      </c>
      <c r="J52" s="127"/>
      <c r="K52" s="98"/>
      <c r="L52" s="128">
        <v>34.409999999999997</v>
      </c>
      <c r="M52" s="129"/>
    </row>
    <row r="53" spans="1:13" s="136" customFormat="1" ht="22.5" x14ac:dyDescent="0.2">
      <c r="A53" s="100" t="s">
        <v>182</v>
      </c>
      <c r="B53" s="138" t="s">
        <v>345</v>
      </c>
      <c r="C53" s="100" t="s">
        <v>270</v>
      </c>
      <c r="D53" s="5" t="s">
        <v>87</v>
      </c>
      <c r="E53" s="140">
        <v>1.4</v>
      </c>
      <c r="F53" s="142">
        <f t="shared" si="15"/>
        <v>93.63</v>
      </c>
      <c r="G53" s="6">
        <f t="shared" si="16"/>
        <v>131.08000000000001</v>
      </c>
      <c r="I53" s="7">
        <f t="shared" si="2"/>
        <v>93.63</v>
      </c>
      <c r="J53" s="131"/>
      <c r="K53" s="137"/>
      <c r="L53" s="128">
        <v>93.63</v>
      </c>
      <c r="M53" s="133"/>
    </row>
    <row r="54" spans="1:13" s="1" customFormat="1" ht="45" x14ac:dyDescent="0.25">
      <c r="A54" s="100" t="s">
        <v>183</v>
      </c>
      <c r="B54" s="100" t="s">
        <v>346</v>
      </c>
      <c r="C54" s="100" t="s">
        <v>271</v>
      </c>
      <c r="D54" s="5" t="s">
        <v>89</v>
      </c>
      <c r="E54" s="140">
        <v>44.19</v>
      </c>
      <c r="F54" s="142">
        <f t="shared" si="15"/>
        <v>63.18</v>
      </c>
      <c r="G54" s="6">
        <f t="shared" si="16"/>
        <v>2791.92</v>
      </c>
      <c r="I54" s="7">
        <f t="shared" si="2"/>
        <v>63.18</v>
      </c>
      <c r="J54" s="97"/>
      <c r="K54" s="98"/>
      <c r="L54" s="128">
        <v>63.18</v>
      </c>
      <c r="M54" s="11"/>
    </row>
    <row r="55" spans="1:13" s="126" customFormat="1" ht="33.75" x14ac:dyDescent="0.25">
      <c r="A55" s="100" t="s">
        <v>184</v>
      </c>
      <c r="B55" s="100" t="s">
        <v>340</v>
      </c>
      <c r="C55" s="100" t="s">
        <v>264</v>
      </c>
      <c r="D55" s="5" t="s">
        <v>89</v>
      </c>
      <c r="E55" s="140">
        <v>105</v>
      </c>
      <c r="F55" s="142">
        <f t="shared" si="15"/>
        <v>142</v>
      </c>
      <c r="G55" s="6">
        <f t="shared" si="16"/>
        <v>14910</v>
      </c>
      <c r="I55" s="7">
        <f t="shared" si="2"/>
        <v>142</v>
      </c>
      <c r="J55" s="127"/>
      <c r="K55" s="98"/>
      <c r="L55" s="128">
        <v>142</v>
      </c>
      <c r="M55" s="129"/>
    </row>
    <row r="56" spans="1:13" s="126" customFormat="1" ht="22.5" x14ac:dyDescent="0.25">
      <c r="A56" s="100" t="s">
        <v>185</v>
      </c>
      <c r="B56" s="100" t="s">
        <v>347</v>
      </c>
      <c r="C56" s="100" t="s">
        <v>272</v>
      </c>
      <c r="D56" s="5" t="s">
        <v>89</v>
      </c>
      <c r="E56" s="140">
        <v>12.25</v>
      </c>
      <c r="F56" s="142">
        <f t="shared" si="15"/>
        <v>335.43</v>
      </c>
      <c r="G56" s="6">
        <f t="shared" si="16"/>
        <v>4109.0200000000004</v>
      </c>
      <c r="I56" s="7">
        <f t="shared" si="2"/>
        <v>335.43</v>
      </c>
      <c r="J56" s="127"/>
      <c r="K56" s="98"/>
      <c r="L56" s="128">
        <v>335.43</v>
      </c>
      <c r="M56" s="129"/>
    </row>
    <row r="57" spans="1:13" s="126" customFormat="1" ht="22.5" x14ac:dyDescent="0.25">
      <c r="A57" s="100" t="s">
        <v>186</v>
      </c>
      <c r="B57" s="100" t="s">
        <v>348</v>
      </c>
      <c r="C57" s="100" t="s">
        <v>273</v>
      </c>
      <c r="D57" s="5" t="s">
        <v>88</v>
      </c>
      <c r="E57" s="140">
        <v>48.3</v>
      </c>
      <c r="F57" s="142">
        <f t="shared" si="15"/>
        <v>38.69</v>
      </c>
      <c r="G57" s="6">
        <f t="shared" si="16"/>
        <v>1868.73</v>
      </c>
      <c r="I57" s="7">
        <f t="shared" si="2"/>
        <v>38.69</v>
      </c>
      <c r="J57" s="127"/>
      <c r="K57" s="98"/>
      <c r="L57" s="128">
        <v>38.69</v>
      </c>
      <c r="M57" s="129"/>
    </row>
    <row r="58" spans="1:13" s="123" customFormat="1" ht="20.25" x14ac:dyDescent="0.25">
      <c r="A58" s="100" t="s">
        <v>187</v>
      </c>
      <c r="B58" s="100" t="s">
        <v>349</v>
      </c>
      <c r="C58" s="100" t="s">
        <v>274</v>
      </c>
      <c r="D58" s="5" t="s">
        <v>89</v>
      </c>
      <c r="E58" s="140">
        <v>13</v>
      </c>
      <c r="F58" s="142">
        <f t="shared" si="15"/>
        <v>146.72999999999999</v>
      </c>
      <c r="G58" s="6">
        <f t="shared" si="16"/>
        <v>1907.49</v>
      </c>
      <c r="I58" s="7">
        <f t="shared" si="2"/>
        <v>146.72999999999999</v>
      </c>
      <c r="J58" s="97"/>
      <c r="K58" s="125"/>
      <c r="L58" s="128">
        <v>146.72999999999999</v>
      </c>
      <c r="M58" s="11"/>
    </row>
    <row r="59" spans="1:13" s="126" customFormat="1" ht="56.25" x14ac:dyDescent="0.25">
      <c r="A59" s="100" t="s">
        <v>188</v>
      </c>
      <c r="B59" s="100" t="s">
        <v>350</v>
      </c>
      <c r="C59" s="100" t="s">
        <v>275</v>
      </c>
      <c r="D59" s="5" t="s">
        <v>90</v>
      </c>
      <c r="E59" s="140">
        <v>1</v>
      </c>
      <c r="F59" s="142">
        <f t="shared" si="15"/>
        <v>703.59</v>
      </c>
      <c r="G59" s="6">
        <f t="shared" si="16"/>
        <v>703.59</v>
      </c>
      <c r="I59" s="7">
        <f t="shared" si="2"/>
        <v>703.59</v>
      </c>
      <c r="J59" s="127"/>
      <c r="K59" s="98"/>
      <c r="L59" s="128">
        <v>703.59</v>
      </c>
      <c r="M59" s="129"/>
    </row>
    <row r="60" spans="1:13" s="126" customFormat="1" ht="20.25" x14ac:dyDescent="0.25">
      <c r="A60" s="100" t="s">
        <v>189</v>
      </c>
      <c r="B60" s="100" t="s">
        <v>351</v>
      </c>
      <c r="C60" s="100" t="s">
        <v>276</v>
      </c>
      <c r="D60" s="5" t="s">
        <v>396</v>
      </c>
      <c r="E60" s="140">
        <v>22.2</v>
      </c>
      <c r="F60" s="142">
        <f t="shared" si="15"/>
        <v>1040.3499999999999</v>
      </c>
      <c r="G60" s="6">
        <f t="shared" si="16"/>
        <v>23095.77</v>
      </c>
      <c r="I60" s="7">
        <f t="shared" si="2"/>
        <v>1040.3499999999999</v>
      </c>
      <c r="J60" s="127"/>
      <c r="K60" s="98"/>
      <c r="L60" s="128">
        <v>1040.3499999999999</v>
      </c>
      <c r="M60" s="129"/>
    </row>
    <row r="61" spans="1:13" s="126" customFormat="1" ht="45" x14ac:dyDescent="0.25">
      <c r="A61" s="100" t="s">
        <v>190</v>
      </c>
      <c r="B61" s="100" t="s">
        <v>352</v>
      </c>
      <c r="C61" s="100" t="s">
        <v>277</v>
      </c>
      <c r="D61" s="5" t="s">
        <v>89</v>
      </c>
      <c r="E61" s="140">
        <v>104.78</v>
      </c>
      <c r="F61" s="142">
        <f t="shared" si="15"/>
        <v>120.98</v>
      </c>
      <c r="G61" s="6">
        <f t="shared" si="16"/>
        <v>12676.28</v>
      </c>
      <c r="I61" s="7">
        <f t="shared" si="2"/>
        <v>120.98</v>
      </c>
      <c r="J61" s="127"/>
      <c r="K61" s="98"/>
      <c r="L61" s="128">
        <v>120.98</v>
      </c>
      <c r="M61" s="129"/>
    </row>
    <row r="62" spans="1:13" s="136" customFormat="1" ht="24" x14ac:dyDescent="0.2">
      <c r="A62" s="100" t="s">
        <v>191</v>
      </c>
      <c r="B62" s="134" t="s">
        <v>353</v>
      </c>
      <c r="C62" s="134" t="s">
        <v>278</v>
      </c>
      <c r="D62" s="5" t="s">
        <v>102</v>
      </c>
      <c r="E62" s="140">
        <v>104.78</v>
      </c>
      <c r="F62" s="142">
        <f t="shared" si="15"/>
        <v>7.4</v>
      </c>
      <c r="G62" s="6">
        <f t="shared" si="16"/>
        <v>775.37</v>
      </c>
      <c r="I62" s="7">
        <f t="shared" si="2"/>
        <v>7.4</v>
      </c>
      <c r="J62" s="131"/>
      <c r="K62" s="137"/>
      <c r="L62" s="128">
        <v>7.4</v>
      </c>
      <c r="M62" s="133"/>
    </row>
    <row r="63" spans="1:13" s="1" customFormat="1" ht="33.75" x14ac:dyDescent="0.25">
      <c r="A63" s="100" t="s">
        <v>192</v>
      </c>
      <c r="B63" s="100" t="s">
        <v>85</v>
      </c>
      <c r="C63" s="100" t="s">
        <v>86</v>
      </c>
      <c r="D63" s="5" t="s">
        <v>87</v>
      </c>
      <c r="E63" s="140">
        <v>33</v>
      </c>
      <c r="F63" s="142">
        <f t="shared" si="15"/>
        <v>211.67</v>
      </c>
      <c r="G63" s="6">
        <f t="shared" si="16"/>
        <v>6985.11</v>
      </c>
      <c r="I63" s="7">
        <f t="shared" si="2"/>
        <v>211.67</v>
      </c>
      <c r="J63" s="97"/>
      <c r="K63" s="98"/>
      <c r="L63" s="128">
        <v>211.67</v>
      </c>
      <c r="M63" s="11"/>
    </row>
    <row r="64" spans="1:13" s="130" customFormat="1" ht="24" x14ac:dyDescent="0.2">
      <c r="A64" s="100" t="s">
        <v>193</v>
      </c>
      <c r="B64" s="134" t="s">
        <v>354</v>
      </c>
      <c r="C64" s="134" t="s">
        <v>279</v>
      </c>
      <c r="D64" s="5" t="s">
        <v>87</v>
      </c>
      <c r="E64" s="140">
        <v>24</v>
      </c>
      <c r="F64" s="142">
        <f t="shared" si="15"/>
        <v>60.23</v>
      </c>
      <c r="G64" s="6">
        <f t="shared" si="16"/>
        <v>1445.52</v>
      </c>
      <c r="I64" s="7">
        <f t="shared" si="2"/>
        <v>60.23</v>
      </c>
      <c r="J64" s="131"/>
      <c r="K64" s="132"/>
      <c r="L64" s="128">
        <v>60.23</v>
      </c>
      <c r="M64" s="133"/>
    </row>
    <row r="65" spans="1:13" s="123" customFormat="1" ht="67.5" x14ac:dyDescent="0.25">
      <c r="A65" s="100" t="s">
        <v>194</v>
      </c>
      <c r="B65" s="100" t="s">
        <v>355</v>
      </c>
      <c r="C65" s="100" t="s">
        <v>280</v>
      </c>
      <c r="D65" s="5" t="s">
        <v>102</v>
      </c>
      <c r="E65" s="140">
        <v>105</v>
      </c>
      <c r="F65" s="142">
        <f t="shared" si="15"/>
        <v>242.89</v>
      </c>
      <c r="G65" s="6">
        <f t="shared" si="16"/>
        <v>25503.45</v>
      </c>
      <c r="I65" s="7">
        <f t="shared" si="2"/>
        <v>242.89</v>
      </c>
      <c r="J65" s="97"/>
      <c r="K65" s="125"/>
      <c r="L65" s="128">
        <v>242.89</v>
      </c>
      <c r="M65" s="11"/>
    </row>
    <row r="66" spans="1:13" s="126" customFormat="1" ht="20.25" x14ac:dyDescent="0.25">
      <c r="A66" s="151" t="s">
        <v>195</v>
      </c>
      <c r="B66" s="100"/>
      <c r="C66" s="154" t="s">
        <v>281</v>
      </c>
      <c r="D66" s="5" t="s">
        <v>393</v>
      </c>
      <c r="E66" s="140"/>
      <c r="F66" s="142"/>
      <c r="G66" s="6">
        <f>SUM(G67:G90)</f>
        <v>7165.6900000000005</v>
      </c>
      <c r="I66" s="7"/>
      <c r="J66" s="127"/>
      <c r="K66" s="98"/>
      <c r="L66" s="128">
        <v>0</v>
      </c>
      <c r="M66" s="129"/>
    </row>
    <row r="67" spans="1:13" s="126" customFormat="1" ht="33.75" x14ac:dyDescent="0.25">
      <c r="A67" s="100" t="s">
        <v>196</v>
      </c>
      <c r="B67" s="100" t="s">
        <v>100</v>
      </c>
      <c r="C67" s="100" t="s">
        <v>282</v>
      </c>
      <c r="D67" s="5" t="s">
        <v>105</v>
      </c>
      <c r="E67" s="140">
        <v>1</v>
      </c>
      <c r="F67" s="142">
        <f t="shared" ref="F67:F130" si="17">ROUND(I67,2)</f>
        <v>254.63</v>
      </c>
      <c r="G67" s="6">
        <f t="shared" si="8"/>
        <v>254.63</v>
      </c>
      <c r="I67" s="7">
        <f t="shared" si="2"/>
        <v>254.63</v>
      </c>
      <c r="J67" s="127"/>
      <c r="K67" s="98"/>
      <c r="L67" s="128">
        <v>254.63</v>
      </c>
      <c r="M67" s="129"/>
    </row>
    <row r="68" spans="1:13" s="126" customFormat="1" ht="33.75" x14ac:dyDescent="0.25">
      <c r="A68" s="100" t="s">
        <v>197</v>
      </c>
      <c r="B68" s="100" t="s">
        <v>356</v>
      </c>
      <c r="C68" s="100" t="s">
        <v>283</v>
      </c>
      <c r="D68" s="5" t="s">
        <v>90</v>
      </c>
      <c r="E68" s="140">
        <v>1</v>
      </c>
      <c r="F68" s="142">
        <f t="shared" ref="F68:F90" si="18">ROUND(I68,2)</f>
        <v>73.98</v>
      </c>
      <c r="G68" s="6">
        <f t="shared" ref="G68:G90" si="19">ROUND(F68*E68,2)</f>
        <v>73.98</v>
      </c>
      <c r="I68" s="7">
        <f t="shared" si="2"/>
        <v>73.98</v>
      </c>
      <c r="J68" s="127"/>
      <c r="K68" s="98"/>
      <c r="L68" s="128">
        <v>73.98</v>
      </c>
      <c r="M68" s="129"/>
    </row>
    <row r="69" spans="1:13" s="126" customFormat="1" ht="22.5" x14ac:dyDescent="0.25">
      <c r="A69" s="100" t="s">
        <v>198</v>
      </c>
      <c r="B69" s="100" t="s">
        <v>357</v>
      </c>
      <c r="C69" s="100" t="s">
        <v>284</v>
      </c>
      <c r="D69" s="5" t="s">
        <v>90</v>
      </c>
      <c r="E69" s="140">
        <v>1</v>
      </c>
      <c r="F69" s="142">
        <f t="shared" si="18"/>
        <v>87.56</v>
      </c>
      <c r="G69" s="6">
        <f t="shared" si="19"/>
        <v>87.56</v>
      </c>
      <c r="I69" s="7">
        <f t="shared" si="2"/>
        <v>87.56</v>
      </c>
      <c r="J69" s="127"/>
      <c r="K69" s="98"/>
      <c r="L69" s="128">
        <v>87.56</v>
      </c>
      <c r="M69" s="129"/>
    </row>
    <row r="70" spans="1:13" s="126" customFormat="1" ht="33.75" x14ac:dyDescent="0.25">
      <c r="A70" s="100" t="s">
        <v>199</v>
      </c>
      <c r="B70" s="100" t="s">
        <v>358</v>
      </c>
      <c r="C70" s="100" t="s">
        <v>285</v>
      </c>
      <c r="D70" s="5" t="s">
        <v>90</v>
      </c>
      <c r="E70" s="140">
        <v>7</v>
      </c>
      <c r="F70" s="142">
        <f t="shared" si="18"/>
        <v>73.59</v>
      </c>
      <c r="G70" s="6">
        <f t="shared" si="19"/>
        <v>515.13</v>
      </c>
      <c r="I70" s="7">
        <f t="shared" si="2"/>
        <v>73.59</v>
      </c>
      <c r="J70" s="127"/>
      <c r="K70" s="98"/>
      <c r="L70" s="128">
        <v>73.59</v>
      </c>
      <c r="M70" s="129"/>
    </row>
    <row r="71" spans="1:13" s="126" customFormat="1" ht="33.75" x14ac:dyDescent="0.25">
      <c r="A71" s="100" t="s">
        <v>200</v>
      </c>
      <c r="B71" s="100" t="s">
        <v>359</v>
      </c>
      <c r="C71" s="100" t="s">
        <v>286</v>
      </c>
      <c r="D71" s="5" t="s">
        <v>90</v>
      </c>
      <c r="E71" s="140">
        <v>5</v>
      </c>
      <c r="F71" s="142">
        <f t="shared" si="18"/>
        <v>61.23</v>
      </c>
      <c r="G71" s="6">
        <f t="shared" si="19"/>
        <v>306.14999999999998</v>
      </c>
      <c r="I71" s="7">
        <f t="shared" si="2"/>
        <v>61.23</v>
      </c>
      <c r="J71" s="127"/>
      <c r="K71" s="98"/>
      <c r="L71" s="128">
        <v>61.23</v>
      </c>
      <c r="M71" s="129"/>
    </row>
    <row r="72" spans="1:13" s="126" customFormat="1" ht="33.75" x14ac:dyDescent="0.25">
      <c r="A72" s="100" t="s">
        <v>201</v>
      </c>
      <c r="B72" s="100" t="s">
        <v>360</v>
      </c>
      <c r="C72" s="100" t="s">
        <v>287</v>
      </c>
      <c r="D72" s="5" t="s">
        <v>90</v>
      </c>
      <c r="E72" s="140">
        <v>6</v>
      </c>
      <c r="F72" s="142">
        <f t="shared" si="18"/>
        <v>57.99</v>
      </c>
      <c r="G72" s="6">
        <f t="shared" si="19"/>
        <v>347.94</v>
      </c>
      <c r="I72" s="7">
        <f t="shared" si="2"/>
        <v>57.99</v>
      </c>
      <c r="J72" s="127"/>
      <c r="K72" s="98"/>
      <c r="L72" s="128">
        <v>57.99</v>
      </c>
      <c r="M72" s="129"/>
    </row>
    <row r="73" spans="1:13" s="126" customFormat="1" ht="33.75" x14ac:dyDescent="0.25">
      <c r="A73" s="100" t="s">
        <v>202</v>
      </c>
      <c r="B73" s="100" t="s">
        <v>361</v>
      </c>
      <c r="C73" s="100" t="s">
        <v>288</v>
      </c>
      <c r="D73" s="5" t="s">
        <v>90</v>
      </c>
      <c r="E73" s="140">
        <v>3</v>
      </c>
      <c r="F73" s="142">
        <f t="shared" si="18"/>
        <v>65.680000000000007</v>
      </c>
      <c r="G73" s="6">
        <f t="shared" si="19"/>
        <v>197.04</v>
      </c>
      <c r="I73" s="7">
        <f t="shared" si="2"/>
        <v>65.680000000000007</v>
      </c>
      <c r="J73" s="127"/>
      <c r="K73" s="98"/>
      <c r="L73" s="128">
        <v>65.680000000000007</v>
      </c>
      <c r="M73" s="129"/>
    </row>
    <row r="74" spans="1:13" s="126" customFormat="1" ht="33.75" x14ac:dyDescent="0.25">
      <c r="A74" s="100" t="s">
        <v>203</v>
      </c>
      <c r="B74" s="100" t="s">
        <v>362</v>
      </c>
      <c r="C74" s="100" t="s">
        <v>289</v>
      </c>
      <c r="D74" s="5" t="s">
        <v>90</v>
      </c>
      <c r="E74" s="140">
        <v>1</v>
      </c>
      <c r="F74" s="142">
        <f t="shared" si="18"/>
        <v>48.57</v>
      </c>
      <c r="G74" s="6">
        <f t="shared" si="19"/>
        <v>48.57</v>
      </c>
      <c r="I74" s="7">
        <f t="shared" si="2"/>
        <v>48.57</v>
      </c>
      <c r="J74" s="127"/>
      <c r="K74" s="98"/>
      <c r="L74" s="128">
        <v>48.57</v>
      </c>
      <c r="M74" s="129"/>
    </row>
    <row r="75" spans="1:13" s="126" customFormat="1" ht="22.5" x14ac:dyDescent="0.25">
      <c r="A75" s="100" t="s">
        <v>204</v>
      </c>
      <c r="B75" s="100" t="s">
        <v>363</v>
      </c>
      <c r="C75" s="100" t="s">
        <v>290</v>
      </c>
      <c r="D75" s="5" t="s">
        <v>90</v>
      </c>
      <c r="E75" s="140">
        <v>10</v>
      </c>
      <c r="F75" s="142">
        <f t="shared" si="18"/>
        <v>4.6399999999999997</v>
      </c>
      <c r="G75" s="6">
        <f t="shared" si="19"/>
        <v>46.4</v>
      </c>
      <c r="I75" s="7">
        <f t="shared" si="2"/>
        <v>4.6399999999999997</v>
      </c>
      <c r="J75" s="127"/>
      <c r="K75" s="98"/>
      <c r="L75" s="128">
        <v>4.6399999999999997</v>
      </c>
      <c r="M75" s="129"/>
    </row>
    <row r="76" spans="1:13" s="126" customFormat="1" ht="22.5" x14ac:dyDescent="0.25">
      <c r="A76" s="100" t="s">
        <v>205</v>
      </c>
      <c r="B76" s="100" t="s">
        <v>364</v>
      </c>
      <c r="C76" s="100" t="s">
        <v>291</v>
      </c>
      <c r="D76" s="5" t="s">
        <v>87</v>
      </c>
      <c r="E76" s="140">
        <v>33.020000000000003</v>
      </c>
      <c r="F76" s="142">
        <f t="shared" si="18"/>
        <v>7.16</v>
      </c>
      <c r="G76" s="6">
        <f t="shared" si="19"/>
        <v>236.42</v>
      </c>
      <c r="I76" s="7">
        <f t="shared" si="2"/>
        <v>7.16</v>
      </c>
      <c r="J76" s="127"/>
      <c r="K76" s="98"/>
      <c r="L76" s="128">
        <v>7.16</v>
      </c>
      <c r="M76" s="129"/>
    </row>
    <row r="77" spans="1:13" s="126" customFormat="1" ht="33.75" x14ac:dyDescent="0.25">
      <c r="A77" s="100" t="s">
        <v>206</v>
      </c>
      <c r="B77" s="100" t="s">
        <v>365</v>
      </c>
      <c r="C77" s="100" t="s">
        <v>292</v>
      </c>
      <c r="D77" s="5" t="s">
        <v>87</v>
      </c>
      <c r="E77" s="140">
        <v>33.020000000000003</v>
      </c>
      <c r="F77" s="142">
        <f t="shared" si="18"/>
        <v>10.130000000000001</v>
      </c>
      <c r="G77" s="6">
        <f t="shared" si="19"/>
        <v>334.49</v>
      </c>
      <c r="I77" s="7">
        <f t="shared" si="2"/>
        <v>10.130000000000001</v>
      </c>
      <c r="J77" s="127"/>
      <c r="K77" s="98"/>
      <c r="L77" s="128">
        <v>10.130000000000001</v>
      </c>
      <c r="M77" s="129"/>
    </row>
    <row r="78" spans="1:13" s="126" customFormat="1" ht="33.75" x14ac:dyDescent="0.25">
      <c r="A78" s="100" t="s">
        <v>207</v>
      </c>
      <c r="B78" s="100" t="s">
        <v>366</v>
      </c>
      <c r="C78" s="100" t="s">
        <v>293</v>
      </c>
      <c r="D78" s="5" t="s">
        <v>87</v>
      </c>
      <c r="E78" s="140">
        <v>33.020000000000003</v>
      </c>
      <c r="F78" s="142">
        <f t="shared" si="18"/>
        <v>14.3</v>
      </c>
      <c r="G78" s="6">
        <f t="shared" si="19"/>
        <v>472.19</v>
      </c>
      <c r="I78" s="7">
        <f t="shared" ref="I78:I141" si="20">ROUND(L78-(L78*$K$10),2)</f>
        <v>14.3</v>
      </c>
      <c r="J78" s="127"/>
      <c r="K78" s="98"/>
      <c r="L78" s="128">
        <v>14.3</v>
      </c>
      <c r="M78" s="129"/>
    </row>
    <row r="79" spans="1:13" s="126" customFormat="1" ht="22.5" x14ac:dyDescent="0.25">
      <c r="A79" s="100" t="s">
        <v>208</v>
      </c>
      <c r="B79" s="100" t="s">
        <v>367</v>
      </c>
      <c r="C79" s="100" t="s">
        <v>294</v>
      </c>
      <c r="D79" s="5" t="s">
        <v>90</v>
      </c>
      <c r="E79" s="140">
        <v>1</v>
      </c>
      <c r="F79" s="142">
        <f t="shared" si="18"/>
        <v>10.57</v>
      </c>
      <c r="G79" s="6">
        <f t="shared" si="19"/>
        <v>10.57</v>
      </c>
      <c r="I79" s="7">
        <f t="shared" si="20"/>
        <v>10.57</v>
      </c>
      <c r="J79" s="127"/>
      <c r="K79" s="98"/>
      <c r="L79" s="128">
        <v>10.57</v>
      </c>
      <c r="M79" s="129"/>
    </row>
    <row r="80" spans="1:13" s="126" customFormat="1" ht="22.5" x14ac:dyDescent="0.25">
      <c r="A80" s="100" t="s">
        <v>209</v>
      </c>
      <c r="B80" s="100" t="s">
        <v>368</v>
      </c>
      <c r="C80" s="100" t="s">
        <v>295</v>
      </c>
      <c r="D80" s="5" t="s">
        <v>90</v>
      </c>
      <c r="E80" s="140">
        <v>1</v>
      </c>
      <c r="F80" s="142">
        <f t="shared" si="18"/>
        <v>91.88</v>
      </c>
      <c r="G80" s="6">
        <f t="shared" si="19"/>
        <v>91.88</v>
      </c>
      <c r="I80" s="7">
        <f t="shared" si="20"/>
        <v>91.88</v>
      </c>
      <c r="J80" s="127"/>
      <c r="K80" s="98"/>
      <c r="L80" s="128">
        <v>91.88</v>
      </c>
      <c r="M80" s="129"/>
    </row>
    <row r="81" spans="1:13" s="126" customFormat="1" ht="22.5" x14ac:dyDescent="0.25">
      <c r="A81" s="100" t="s">
        <v>210</v>
      </c>
      <c r="B81" s="100" t="s">
        <v>369</v>
      </c>
      <c r="C81" s="100" t="s">
        <v>296</v>
      </c>
      <c r="D81" s="5" t="s">
        <v>90</v>
      </c>
      <c r="E81" s="140">
        <v>1</v>
      </c>
      <c r="F81" s="142">
        <f t="shared" si="18"/>
        <v>14.92</v>
      </c>
      <c r="G81" s="6">
        <f t="shared" si="19"/>
        <v>14.92</v>
      </c>
      <c r="I81" s="7">
        <f t="shared" si="20"/>
        <v>14.92</v>
      </c>
      <c r="J81" s="127"/>
      <c r="K81" s="98"/>
      <c r="L81" s="128">
        <v>14.92</v>
      </c>
      <c r="M81" s="129"/>
    </row>
    <row r="82" spans="1:13" s="126" customFormat="1" ht="22.5" x14ac:dyDescent="0.25">
      <c r="A82" s="100" t="s">
        <v>211</v>
      </c>
      <c r="B82" s="100" t="s">
        <v>370</v>
      </c>
      <c r="C82" s="100" t="s">
        <v>297</v>
      </c>
      <c r="D82" s="5" t="s">
        <v>90</v>
      </c>
      <c r="E82" s="140">
        <v>2</v>
      </c>
      <c r="F82" s="142">
        <f t="shared" si="18"/>
        <v>78.459999999999994</v>
      </c>
      <c r="G82" s="6">
        <f t="shared" si="19"/>
        <v>156.91999999999999</v>
      </c>
      <c r="I82" s="7">
        <f t="shared" si="20"/>
        <v>78.459999999999994</v>
      </c>
      <c r="J82" s="127"/>
      <c r="K82" s="98"/>
      <c r="L82" s="128">
        <v>78.459999999999994</v>
      </c>
      <c r="M82" s="129"/>
    </row>
    <row r="83" spans="1:13" s="126" customFormat="1" ht="22.5" x14ac:dyDescent="0.25">
      <c r="A83" s="100" t="s">
        <v>212</v>
      </c>
      <c r="B83" s="100" t="s">
        <v>371</v>
      </c>
      <c r="C83" s="100" t="s">
        <v>298</v>
      </c>
      <c r="D83" s="5" t="s">
        <v>90</v>
      </c>
      <c r="E83" s="140">
        <v>2</v>
      </c>
      <c r="F83" s="142">
        <f t="shared" si="18"/>
        <v>15.57</v>
      </c>
      <c r="G83" s="6">
        <f t="shared" si="19"/>
        <v>31.14</v>
      </c>
      <c r="I83" s="7">
        <f t="shared" si="20"/>
        <v>15.57</v>
      </c>
      <c r="J83" s="127"/>
      <c r="K83" s="98"/>
      <c r="L83" s="128">
        <v>15.57</v>
      </c>
      <c r="M83" s="129"/>
    </row>
    <row r="84" spans="1:13" s="126" customFormat="1" ht="33.75" x14ac:dyDescent="0.25">
      <c r="A84" s="100" t="s">
        <v>213</v>
      </c>
      <c r="B84" s="100" t="s">
        <v>95</v>
      </c>
      <c r="C84" s="100" t="s">
        <v>96</v>
      </c>
      <c r="D84" s="5" t="s">
        <v>87</v>
      </c>
      <c r="E84" s="140">
        <v>296.11</v>
      </c>
      <c r="F84" s="142">
        <f t="shared" si="18"/>
        <v>4.41</v>
      </c>
      <c r="G84" s="6">
        <f t="shared" si="19"/>
        <v>1305.8499999999999</v>
      </c>
      <c r="I84" s="7">
        <f t="shared" si="20"/>
        <v>4.41</v>
      </c>
      <c r="J84" s="127"/>
      <c r="K84" s="98"/>
      <c r="L84" s="128">
        <v>4.41</v>
      </c>
      <c r="M84" s="129"/>
    </row>
    <row r="85" spans="1:13" s="126" customFormat="1" ht="33.75" x14ac:dyDescent="0.25">
      <c r="A85" s="100" t="s">
        <v>214</v>
      </c>
      <c r="B85" s="100" t="s">
        <v>372</v>
      </c>
      <c r="C85" s="100" t="s">
        <v>299</v>
      </c>
      <c r="D85" s="5" t="s">
        <v>87</v>
      </c>
      <c r="E85" s="140">
        <v>177.4</v>
      </c>
      <c r="F85" s="142">
        <f t="shared" si="18"/>
        <v>7.12</v>
      </c>
      <c r="G85" s="6">
        <f t="shared" si="19"/>
        <v>1263.0899999999999</v>
      </c>
      <c r="I85" s="7">
        <f t="shared" si="20"/>
        <v>7.12</v>
      </c>
      <c r="J85" s="127"/>
      <c r="K85" s="98"/>
      <c r="L85" s="128">
        <v>7.12</v>
      </c>
      <c r="M85" s="129"/>
    </row>
    <row r="86" spans="1:13" s="126" customFormat="1" ht="33.75" x14ac:dyDescent="0.25">
      <c r="A86" s="100" t="s">
        <v>215</v>
      </c>
      <c r="B86" s="100" t="s">
        <v>373</v>
      </c>
      <c r="C86" s="100" t="s">
        <v>300</v>
      </c>
      <c r="D86" s="5" t="s">
        <v>87</v>
      </c>
      <c r="E86" s="140">
        <v>56.19</v>
      </c>
      <c r="F86" s="142">
        <f t="shared" si="18"/>
        <v>16.03</v>
      </c>
      <c r="G86" s="6">
        <f t="shared" si="19"/>
        <v>900.73</v>
      </c>
      <c r="I86" s="7">
        <f t="shared" si="20"/>
        <v>16.03</v>
      </c>
      <c r="J86" s="127"/>
      <c r="K86" s="98"/>
      <c r="L86" s="128">
        <v>16.03</v>
      </c>
      <c r="M86" s="129"/>
    </row>
    <row r="87" spans="1:13" s="126" customFormat="1" ht="22.5" x14ac:dyDescent="0.25">
      <c r="A87" s="100" t="s">
        <v>216</v>
      </c>
      <c r="B87" s="100" t="s">
        <v>374</v>
      </c>
      <c r="C87" s="100" t="s">
        <v>301</v>
      </c>
      <c r="D87" s="5" t="s">
        <v>97</v>
      </c>
      <c r="E87" s="140">
        <v>0.81</v>
      </c>
      <c r="F87" s="142">
        <f t="shared" si="18"/>
        <v>90.09</v>
      </c>
      <c r="G87" s="6">
        <f t="shared" si="19"/>
        <v>72.97</v>
      </c>
      <c r="I87" s="7">
        <f t="shared" si="20"/>
        <v>90.09</v>
      </c>
      <c r="J87" s="127"/>
      <c r="K87" s="98"/>
      <c r="L87" s="128">
        <v>90.09</v>
      </c>
      <c r="M87" s="129"/>
    </row>
    <row r="88" spans="1:13" s="126" customFormat="1" ht="22.5" x14ac:dyDescent="0.25">
      <c r="A88" s="100" t="s">
        <v>217</v>
      </c>
      <c r="B88" s="100" t="s">
        <v>375</v>
      </c>
      <c r="C88" s="100" t="s">
        <v>302</v>
      </c>
      <c r="D88" s="5" t="s">
        <v>87</v>
      </c>
      <c r="E88" s="140">
        <v>18</v>
      </c>
      <c r="F88" s="142">
        <f t="shared" si="18"/>
        <v>14.99</v>
      </c>
      <c r="G88" s="6">
        <f t="shared" si="19"/>
        <v>269.82</v>
      </c>
      <c r="I88" s="7">
        <f t="shared" si="20"/>
        <v>14.99</v>
      </c>
      <c r="J88" s="127"/>
      <c r="K88" s="98"/>
      <c r="L88" s="128">
        <v>14.99</v>
      </c>
      <c r="M88" s="129"/>
    </row>
    <row r="89" spans="1:13" s="126" customFormat="1" ht="22.5" x14ac:dyDescent="0.25">
      <c r="A89" s="100" t="s">
        <v>218</v>
      </c>
      <c r="B89" s="100" t="s">
        <v>376</v>
      </c>
      <c r="C89" s="100" t="s">
        <v>303</v>
      </c>
      <c r="D89" s="5" t="s">
        <v>97</v>
      </c>
      <c r="E89" s="140">
        <v>0.81</v>
      </c>
      <c r="F89" s="142">
        <f t="shared" si="18"/>
        <v>34.42</v>
      </c>
      <c r="G89" s="6">
        <f t="shared" si="19"/>
        <v>27.88</v>
      </c>
      <c r="I89" s="7">
        <f t="shared" si="20"/>
        <v>34.42</v>
      </c>
      <c r="J89" s="127"/>
      <c r="K89" s="98"/>
      <c r="L89" s="128">
        <v>34.42</v>
      </c>
      <c r="M89" s="129"/>
    </row>
    <row r="90" spans="1:13" s="126" customFormat="1" ht="33.75" x14ac:dyDescent="0.25">
      <c r="A90" s="100" t="s">
        <v>219</v>
      </c>
      <c r="B90" s="100" t="s">
        <v>377</v>
      </c>
      <c r="C90" s="100" t="s">
        <v>304</v>
      </c>
      <c r="D90" s="5" t="s">
        <v>90</v>
      </c>
      <c r="E90" s="140">
        <v>1</v>
      </c>
      <c r="F90" s="142">
        <f t="shared" si="18"/>
        <v>99.42</v>
      </c>
      <c r="G90" s="6">
        <f t="shared" si="19"/>
        <v>99.42</v>
      </c>
      <c r="I90" s="7">
        <f t="shared" si="20"/>
        <v>99.42</v>
      </c>
      <c r="J90" s="127"/>
      <c r="K90" s="98"/>
      <c r="L90" s="128">
        <v>99.42</v>
      </c>
      <c r="M90" s="129"/>
    </row>
    <row r="91" spans="1:13" s="126" customFormat="1" ht="20.25" x14ac:dyDescent="0.25">
      <c r="A91" s="120" t="s">
        <v>220</v>
      </c>
      <c r="B91" s="100"/>
      <c r="C91" s="100" t="s">
        <v>305</v>
      </c>
      <c r="D91" s="5" t="s">
        <v>393</v>
      </c>
      <c r="E91" s="140"/>
      <c r="F91" s="142"/>
      <c r="G91" s="6">
        <f>SUM(G92:G110)</f>
        <v>3405.6200000000003</v>
      </c>
      <c r="I91" s="7"/>
      <c r="J91" s="127"/>
      <c r="K91" s="98"/>
      <c r="L91" s="128"/>
      <c r="M91" s="129"/>
    </row>
    <row r="92" spans="1:13" s="126" customFormat="1" ht="22.5" x14ac:dyDescent="0.25">
      <c r="A92" s="100" t="s">
        <v>221</v>
      </c>
      <c r="B92" s="100" t="s">
        <v>374</v>
      </c>
      <c r="C92" s="100" t="s">
        <v>301</v>
      </c>
      <c r="D92" s="5" t="s">
        <v>97</v>
      </c>
      <c r="E92" s="140">
        <v>2.12</v>
      </c>
      <c r="F92" s="142">
        <f t="shared" si="17"/>
        <v>90.09</v>
      </c>
      <c r="G92" s="6">
        <f t="shared" ref="G92:G134" si="21">ROUND(F92*E92,2)</f>
        <v>190.99</v>
      </c>
      <c r="I92" s="7">
        <f t="shared" si="20"/>
        <v>90.09</v>
      </c>
      <c r="J92" s="127"/>
      <c r="K92" s="98"/>
      <c r="L92" s="128">
        <v>90.09</v>
      </c>
      <c r="M92" s="129"/>
    </row>
    <row r="93" spans="1:13" s="126" customFormat="1" ht="22.5" x14ac:dyDescent="0.25">
      <c r="A93" s="100" t="s">
        <v>222</v>
      </c>
      <c r="B93" s="100" t="s">
        <v>376</v>
      </c>
      <c r="C93" s="100" t="s">
        <v>303</v>
      </c>
      <c r="D93" s="5" t="s">
        <v>97</v>
      </c>
      <c r="E93" s="140">
        <v>2.12</v>
      </c>
      <c r="F93" s="142">
        <f t="shared" ref="F93:F110" si="22">ROUND(I93,2)</f>
        <v>34.42</v>
      </c>
      <c r="G93" s="6">
        <f t="shared" ref="G93:G110" si="23">ROUND(F93*E93,2)</f>
        <v>72.97</v>
      </c>
      <c r="I93" s="7">
        <f t="shared" si="20"/>
        <v>34.42</v>
      </c>
      <c r="J93" s="127"/>
      <c r="K93" s="98"/>
      <c r="L93" s="128">
        <v>34.42</v>
      </c>
      <c r="M93" s="129"/>
    </row>
    <row r="94" spans="1:13" s="126" customFormat="1" ht="45" x14ac:dyDescent="0.25">
      <c r="A94" s="100" t="s">
        <v>223</v>
      </c>
      <c r="B94" s="100" t="s">
        <v>378</v>
      </c>
      <c r="C94" s="100" t="s">
        <v>306</v>
      </c>
      <c r="D94" s="5" t="s">
        <v>90</v>
      </c>
      <c r="E94" s="140">
        <v>1</v>
      </c>
      <c r="F94" s="142">
        <f t="shared" si="22"/>
        <v>191.17</v>
      </c>
      <c r="G94" s="6">
        <f t="shared" si="23"/>
        <v>191.17</v>
      </c>
      <c r="I94" s="7">
        <f t="shared" si="20"/>
        <v>191.17</v>
      </c>
      <c r="J94" s="127"/>
      <c r="K94" s="98"/>
      <c r="L94" s="128">
        <v>191.17</v>
      </c>
      <c r="M94" s="129"/>
    </row>
    <row r="95" spans="1:13" s="126" customFormat="1" ht="22.5" x14ac:dyDescent="0.25">
      <c r="A95" s="100" t="s">
        <v>224</v>
      </c>
      <c r="B95" s="100" t="s">
        <v>379</v>
      </c>
      <c r="C95" s="100" t="s">
        <v>307</v>
      </c>
      <c r="D95" s="5" t="s">
        <v>90</v>
      </c>
      <c r="E95" s="140">
        <v>1</v>
      </c>
      <c r="F95" s="142">
        <f t="shared" si="22"/>
        <v>172.34</v>
      </c>
      <c r="G95" s="6">
        <f t="shared" si="23"/>
        <v>172.34</v>
      </c>
      <c r="I95" s="7">
        <f t="shared" si="20"/>
        <v>172.34</v>
      </c>
      <c r="J95" s="127"/>
      <c r="K95" s="98"/>
      <c r="L95" s="128">
        <v>172.34</v>
      </c>
      <c r="M95" s="129"/>
    </row>
    <row r="96" spans="1:13" s="126" customFormat="1" ht="22.5" x14ac:dyDescent="0.25">
      <c r="A96" s="100" t="s">
        <v>225</v>
      </c>
      <c r="B96" s="100" t="s">
        <v>380</v>
      </c>
      <c r="C96" s="100" t="s">
        <v>308</v>
      </c>
      <c r="D96" s="5" t="s">
        <v>93</v>
      </c>
      <c r="E96" s="140">
        <v>2</v>
      </c>
      <c r="F96" s="142">
        <f t="shared" si="22"/>
        <v>3.35</v>
      </c>
      <c r="G96" s="6">
        <f t="shared" si="23"/>
        <v>6.7</v>
      </c>
      <c r="I96" s="7">
        <f t="shared" si="20"/>
        <v>3.35</v>
      </c>
      <c r="J96" s="127"/>
      <c r="K96" s="98"/>
      <c r="L96" s="128">
        <v>3.35</v>
      </c>
      <c r="M96" s="129"/>
    </row>
    <row r="97" spans="1:13" s="126" customFormat="1" ht="22.5" x14ac:dyDescent="0.25">
      <c r="A97" s="100" t="s">
        <v>226</v>
      </c>
      <c r="B97" s="100" t="s">
        <v>381</v>
      </c>
      <c r="C97" s="100" t="s">
        <v>309</v>
      </c>
      <c r="D97" s="5" t="s">
        <v>93</v>
      </c>
      <c r="E97" s="140">
        <v>2</v>
      </c>
      <c r="F97" s="142">
        <f t="shared" si="22"/>
        <v>4.3600000000000003</v>
      </c>
      <c r="G97" s="6">
        <f t="shared" si="23"/>
        <v>8.7200000000000006</v>
      </c>
      <c r="I97" s="7">
        <f t="shared" si="20"/>
        <v>4.3600000000000003</v>
      </c>
      <c r="J97" s="127"/>
      <c r="K97" s="98"/>
      <c r="L97" s="128">
        <v>4.3600000000000003</v>
      </c>
      <c r="M97" s="129"/>
    </row>
    <row r="98" spans="1:13" s="126" customFormat="1" ht="33.75" x14ac:dyDescent="0.25">
      <c r="A98" s="100" t="s">
        <v>227</v>
      </c>
      <c r="B98" s="100" t="s">
        <v>382</v>
      </c>
      <c r="C98" s="100" t="s">
        <v>310</v>
      </c>
      <c r="D98" s="5" t="s">
        <v>87</v>
      </c>
      <c r="E98" s="140">
        <v>49.14</v>
      </c>
      <c r="F98" s="142">
        <f t="shared" si="22"/>
        <v>24.67</v>
      </c>
      <c r="G98" s="6">
        <f t="shared" si="23"/>
        <v>1212.28</v>
      </c>
      <c r="I98" s="7">
        <f t="shared" si="20"/>
        <v>24.67</v>
      </c>
      <c r="J98" s="127"/>
      <c r="K98" s="98"/>
      <c r="L98" s="128">
        <v>24.67</v>
      </c>
      <c r="M98" s="129"/>
    </row>
    <row r="99" spans="1:13" s="126" customFormat="1" ht="33.75" x14ac:dyDescent="0.25">
      <c r="A99" s="100" t="s">
        <v>228</v>
      </c>
      <c r="B99" s="100" t="s">
        <v>383</v>
      </c>
      <c r="C99" s="100" t="s">
        <v>311</v>
      </c>
      <c r="D99" s="5" t="s">
        <v>90</v>
      </c>
      <c r="E99" s="140">
        <v>7</v>
      </c>
      <c r="F99" s="142">
        <f t="shared" si="22"/>
        <v>10.09</v>
      </c>
      <c r="G99" s="6">
        <f t="shared" si="23"/>
        <v>70.63</v>
      </c>
      <c r="I99" s="7">
        <f t="shared" si="20"/>
        <v>10.09</v>
      </c>
      <c r="J99" s="127"/>
      <c r="K99" s="98"/>
      <c r="L99" s="128">
        <v>10.09</v>
      </c>
      <c r="M99" s="129"/>
    </row>
    <row r="100" spans="1:13" s="126" customFormat="1" ht="33.75" x14ac:dyDescent="0.25">
      <c r="A100" s="100" t="s">
        <v>229</v>
      </c>
      <c r="B100" s="100" t="s">
        <v>384</v>
      </c>
      <c r="C100" s="100" t="s">
        <v>312</v>
      </c>
      <c r="D100" s="5" t="s">
        <v>90</v>
      </c>
      <c r="E100" s="140">
        <v>1</v>
      </c>
      <c r="F100" s="142">
        <f t="shared" si="22"/>
        <v>54.55</v>
      </c>
      <c r="G100" s="6">
        <f t="shared" si="23"/>
        <v>54.55</v>
      </c>
      <c r="I100" s="7">
        <f t="shared" si="20"/>
        <v>54.55</v>
      </c>
      <c r="J100" s="127"/>
      <c r="K100" s="98"/>
      <c r="L100" s="128">
        <v>54.55</v>
      </c>
      <c r="M100" s="129"/>
    </row>
    <row r="101" spans="1:13" s="126" customFormat="1" ht="22.5" x14ac:dyDescent="0.25">
      <c r="A101" s="100" t="s">
        <v>230</v>
      </c>
      <c r="B101" s="100" t="s">
        <v>91</v>
      </c>
      <c r="C101" s="100" t="s">
        <v>92</v>
      </c>
      <c r="D101" s="5" t="s">
        <v>87</v>
      </c>
      <c r="E101" s="140">
        <v>5.7</v>
      </c>
      <c r="F101" s="142">
        <f t="shared" si="22"/>
        <v>14.44</v>
      </c>
      <c r="G101" s="6">
        <f t="shared" si="23"/>
        <v>82.31</v>
      </c>
      <c r="I101" s="7">
        <f t="shared" si="20"/>
        <v>14.44</v>
      </c>
      <c r="J101" s="127"/>
      <c r="K101" s="98"/>
      <c r="L101" s="128">
        <v>14.44</v>
      </c>
      <c r="M101" s="129"/>
    </row>
    <row r="102" spans="1:13" s="126" customFormat="1" ht="33.75" x14ac:dyDescent="0.25">
      <c r="A102" s="100" t="s">
        <v>231</v>
      </c>
      <c r="B102" s="100" t="s">
        <v>366</v>
      </c>
      <c r="C102" s="100" t="s">
        <v>293</v>
      </c>
      <c r="D102" s="5" t="s">
        <v>87</v>
      </c>
      <c r="E102" s="140">
        <v>5.7</v>
      </c>
      <c r="F102" s="142">
        <f t="shared" si="22"/>
        <v>14.3</v>
      </c>
      <c r="G102" s="6">
        <f t="shared" si="23"/>
        <v>81.510000000000005</v>
      </c>
      <c r="I102" s="7">
        <f t="shared" si="20"/>
        <v>14.3</v>
      </c>
      <c r="J102" s="127"/>
      <c r="K102" s="98"/>
      <c r="L102" s="128">
        <v>14.3</v>
      </c>
      <c r="M102" s="129"/>
    </row>
    <row r="103" spans="1:13" s="126" customFormat="1" ht="33.75" x14ac:dyDescent="0.25">
      <c r="A103" s="100" t="s">
        <v>232</v>
      </c>
      <c r="B103" s="100" t="s">
        <v>385</v>
      </c>
      <c r="C103" s="100" t="s">
        <v>313</v>
      </c>
      <c r="D103" s="5" t="s">
        <v>90</v>
      </c>
      <c r="E103" s="140">
        <v>1</v>
      </c>
      <c r="F103" s="142">
        <f t="shared" si="22"/>
        <v>52.62</v>
      </c>
      <c r="G103" s="6">
        <f t="shared" si="23"/>
        <v>52.62</v>
      </c>
      <c r="I103" s="7">
        <f t="shared" si="20"/>
        <v>52.62</v>
      </c>
      <c r="J103" s="127"/>
      <c r="K103" s="98"/>
      <c r="L103" s="128">
        <v>52.62</v>
      </c>
      <c r="M103" s="129"/>
    </row>
    <row r="104" spans="1:13" s="126" customFormat="1" ht="33.75" x14ac:dyDescent="0.25">
      <c r="A104" s="100" t="s">
        <v>233</v>
      </c>
      <c r="B104" s="100" t="s">
        <v>386</v>
      </c>
      <c r="C104" s="100" t="s">
        <v>314</v>
      </c>
      <c r="D104" s="5" t="s">
        <v>87</v>
      </c>
      <c r="E104" s="140">
        <v>3.2</v>
      </c>
      <c r="F104" s="142">
        <f t="shared" si="22"/>
        <v>33.869999999999997</v>
      </c>
      <c r="G104" s="6">
        <f t="shared" si="23"/>
        <v>108.38</v>
      </c>
      <c r="I104" s="7">
        <f t="shared" si="20"/>
        <v>33.869999999999997</v>
      </c>
      <c r="J104" s="127"/>
      <c r="K104" s="98"/>
      <c r="L104" s="128">
        <v>33.869999999999997</v>
      </c>
      <c r="M104" s="129"/>
    </row>
    <row r="105" spans="1:13" s="123" customFormat="1" ht="33.75" x14ac:dyDescent="0.25">
      <c r="A105" s="100" t="s">
        <v>234</v>
      </c>
      <c r="B105" s="100" t="s">
        <v>387</v>
      </c>
      <c r="C105" s="100" t="s">
        <v>315</v>
      </c>
      <c r="D105" s="5" t="s">
        <v>87</v>
      </c>
      <c r="E105" s="140">
        <v>3.5</v>
      </c>
      <c r="F105" s="142">
        <f t="shared" si="22"/>
        <v>65.87</v>
      </c>
      <c r="G105" s="6">
        <f t="shared" si="23"/>
        <v>230.55</v>
      </c>
      <c r="I105" s="7">
        <f t="shared" si="20"/>
        <v>65.87</v>
      </c>
      <c r="J105" s="97"/>
      <c r="K105" s="125"/>
      <c r="L105" s="128">
        <v>65.87</v>
      </c>
      <c r="M105" s="11"/>
    </row>
    <row r="106" spans="1:13" s="126" customFormat="1" ht="45" x14ac:dyDescent="0.25">
      <c r="A106" s="100" t="s">
        <v>235</v>
      </c>
      <c r="B106" s="100" t="s">
        <v>388</v>
      </c>
      <c r="C106" s="100" t="s">
        <v>316</v>
      </c>
      <c r="D106" s="5" t="s">
        <v>90</v>
      </c>
      <c r="E106" s="140">
        <v>2</v>
      </c>
      <c r="F106" s="142">
        <f t="shared" si="22"/>
        <v>12.53</v>
      </c>
      <c r="G106" s="6">
        <f t="shared" si="23"/>
        <v>25.06</v>
      </c>
      <c r="I106" s="7">
        <f t="shared" si="20"/>
        <v>12.53</v>
      </c>
      <c r="J106" s="127"/>
      <c r="K106" s="98"/>
      <c r="L106" s="128">
        <v>12.53</v>
      </c>
      <c r="M106" s="129"/>
    </row>
    <row r="107" spans="1:13" s="126" customFormat="1" ht="33.75" x14ac:dyDescent="0.25">
      <c r="A107" s="100" t="s">
        <v>236</v>
      </c>
      <c r="B107" s="100" t="s">
        <v>389</v>
      </c>
      <c r="C107" s="100" t="s">
        <v>317</v>
      </c>
      <c r="D107" s="5" t="s">
        <v>90</v>
      </c>
      <c r="E107" s="140">
        <v>1</v>
      </c>
      <c r="F107" s="142">
        <f t="shared" si="22"/>
        <v>47.41</v>
      </c>
      <c r="G107" s="6">
        <f t="shared" si="23"/>
        <v>47.41</v>
      </c>
      <c r="I107" s="7">
        <f t="shared" si="20"/>
        <v>47.41</v>
      </c>
      <c r="J107" s="127"/>
      <c r="K107" s="98"/>
      <c r="L107" s="128">
        <v>47.41</v>
      </c>
      <c r="M107" s="129"/>
    </row>
    <row r="108" spans="1:13" s="126" customFormat="1" ht="22.5" x14ac:dyDescent="0.25">
      <c r="A108" s="100" t="s">
        <v>237</v>
      </c>
      <c r="B108" s="100" t="s">
        <v>390</v>
      </c>
      <c r="C108" s="100" t="s">
        <v>318</v>
      </c>
      <c r="D108" s="5" t="s">
        <v>93</v>
      </c>
      <c r="E108" s="140">
        <v>1</v>
      </c>
      <c r="F108" s="142">
        <f t="shared" si="22"/>
        <v>21.94</v>
      </c>
      <c r="G108" s="6">
        <f t="shared" si="23"/>
        <v>21.94</v>
      </c>
      <c r="I108" s="7">
        <f t="shared" si="20"/>
        <v>21.94</v>
      </c>
      <c r="J108" s="127"/>
      <c r="K108" s="98"/>
      <c r="L108" s="128">
        <v>21.94</v>
      </c>
      <c r="M108" s="129"/>
    </row>
    <row r="109" spans="1:13" s="126" customFormat="1" ht="45" x14ac:dyDescent="0.25">
      <c r="A109" s="100" t="s">
        <v>238</v>
      </c>
      <c r="B109" s="100" t="s">
        <v>391</v>
      </c>
      <c r="C109" s="100" t="s">
        <v>319</v>
      </c>
      <c r="D109" s="5" t="s">
        <v>90</v>
      </c>
      <c r="E109" s="140">
        <v>1</v>
      </c>
      <c r="F109" s="142">
        <f t="shared" si="22"/>
        <v>444.08</v>
      </c>
      <c r="G109" s="6">
        <f t="shared" si="23"/>
        <v>444.08</v>
      </c>
      <c r="I109" s="7">
        <f t="shared" si="20"/>
        <v>444.08</v>
      </c>
      <c r="J109" s="127"/>
      <c r="K109" s="98"/>
      <c r="L109" s="128">
        <v>444.08</v>
      </c>
      <c r="M109" s="129"/>
    </row>
    <row r="110" spans="1:13" s="126" customFormat="1" ht="33.75" x14ac:dyDescent="0.25">
      <c r="A110" s="100" t="s">
        <v>239</v>
      </c>
      <c r="B110" s="100" t="s">
        <v>392</v>
      </c>
      <c r="C110" s="100" t="s">
        <v>320</v>
      </c>
      <c r="D110" s="5" t="s">
        <v>90</v>
      </c>
      <c r="E110" s="140">
        <v>1</v>
      </c>
      <c r="F110" s="142">
        <f t="shared" si="22"/>
        <v>331.41</v>
      </c>
      <c r="G110" s="6">
        <f t="shared" si="23"/>
        <v>331.41</v>
      </c>
      <c r="I110" s="7">
        <f t="shared" si="20"/>
        <v>331.41</v>
      </c>
      <c r="J110" s="127"/>
      <c r="K110" s="98"/>
      <c r="L110" s="128">
        <v>331.41</v>
      </c>
      <c r="M110" s="129"/>
    </row>
    <row r="111" spans="1:13" s="126" customFormat="1" ht="20.25" x14ac:dyDescent="0.25">
      <c r="A111" s="151">
        <v>3</v>
      </c>
      <c r="B111" s="100"/>
      <c r="C111" s="150" t="s">
        <v>398</v>
      </c>
      <c r="D111" s="5"/>
      <c r="E111" s="140"/>
      <c r="F111" s="142"/>
      <c r="G111" s="122">
        <f>SUM(G112:G114)</f>
        <v>4879.88</v>
      </c>
      <c r="I111" s="7"/>
      <c r="J111" s="127"/>
      <c r="K111" s="98"/>
      <c r="L111" s="128"/>
      <c r="M111" s="129"/>
    </row>
    <row r="112" spans="1:13" s="126" customFormat="1" ht="33.75" x14ac:dyDescent="0.25">
      <c r="A112" s="100" t="s">
        <v>115</v>
      </c>
      <c r="B112" s="100" t="s">
        <v>401</v>
      </c>
      <c r="C112" s="100" t="s">
        <v>399</v>
      </c>
      <c r="D112" s="5" t="s">
        <v>89</v>
      </c>
      <c r="E112" s="140">
        <v>11.1</v>
      </c>
      <c r="F112" s="142">
        <f t="shared" si="17"/>
        <v>377.29</v>
      </c>
      <c r="G112" s="6">
        <f t="shared" si="21"/>
        <v>4187.92</v>
      </c>
      <c r="I112" s="7">
        <f t="shared" si="20"/>
        <v>377.29</v>
      </c>
      <c r="J112" s="127"/>
      <c r="K112" s="98"/>
      <c r="L112" s="128">
        <v>377.29</v>
      </c>
      <c r="M112" s="129"/>
    </row>
    <row r="113" spans="1:13" s="126" customFormat="1" ht="20.25" x14ac:dyDescent="0.25">
      <c r="A113" s="100" t="s">
        <v>116</v>
      </c>
      <c r="B113" s="100" t="s">
        <v>402</v>
      </c>
      <c r="C113" s="100" t="s">
        <v>400</v>
      </c>
      <c r="D113" s="5" t="s">
        <v>396</v>
      </c>
      <c r="E113" s="140">
        <v>11.1</v>
      </c>
      <c r="F113" s="142">
        <f t="shared" ref="F113:F114" si="24">ROUND(I113,2)</f>
        <v>24.15</v>
      </c>
      <c r="G113" s="6">
        <f t="shared" ref="G113:G114" si="25">ROUND(F113*E113,2)</f>
        <v>268.07</v>
      </c>
      <c r="I113" s="7">
        <f t="shared" si="20"/>
        <v>24.15</v>
      </c>
      <c r="J113" s="127"/>
      <c r="K113" s="98"/>
      <c r="L113" s="128">
        <v>24.15</v>
      </c>
      <c r="M113" s="129"/>
    </row>
    <row r="114" spans="1:13" s="126" customFormat="1" ht="56.25" x14ac:dyDescent="0.25">
      <c r="A114" s="100" t="s">
        <v>117</v>
      </c>
      <c r="B114" s="100" t="s">
        <v>103</v>
      </c>
      <c r="C114" s="100" t="s">
        <v>104</v>
      </c>
      <c r="D114" s="5" t="s">
        <v>97</v>
      </c>
      <c r="E114" s="140">
        <v>0.55000000000000004</v>
      </c>
      <c r="F114" s="142">
        <f t="shared" si="24"/>
        <v>770.71</v>
      </c>
      <c r="G114" s="6">
        <f t="shared" si="25"/>
        <v>423.89</v>
      </c>
      <c r="I114" s="7">
        <f t="shared" si="20"/>
        <v>770.71</v>
      </c>
      <c r="J114" s="127"/>
      <c r="K114" s="98"/>
      <c r="L114" s="128">
        <v>770.71</v>
      </c>
      <c r="M114" s="129"/>
    </row>
    <row r="115" spans="1:13" s="126" customFormat="1" ht="20.25" x14ac:dyDescent="0.25">
      <c r="A115" s="151">
        <v>4</v>
      </c>
      <c r="B115" s="151"/>
      <c r="C115" s="151" t="s">
        <v>403</v>
      </c>
      <c r="D115" s="5"/>
      <c r="E115" s="140"/>
      <c r="F115" s="142"/>
      <c r="G115" s="122">
        <f>SUM(G116,G120)</f>
        <v>1195.26</v>
      </c>
      <c r="I115" s="7"/>
      <c r="J115" s="127"/>
      <c r="K115" s="98"/>
      <c r="L115" s="128"/>
      <c r="M115" s="129"/>
    </row>
    <row r="116" spans="1:13" s="126" customFormat="1" ht="20.25" x14ac:dyDescent="0.25">
      <c r="A116" s="120" t="s">
        <v>118</v>
      </c>
      <c r="B116" s="100"/>
      <c r="C116" s="154" t="s">
        <v>404</v>
      </c>
      <c r="D116" s="5"/>
      <c r="E116" s="140"/>
      <c r="F116" s="142"/>
      <c r="G116" s="122">
        <f>SUM(G117:G119)</f>
        <v>1047.95</v>
      </c>
      <c r="I116" s="7">
        <f t="shared" si="20"/>
        <v>0</v>
      </c>
      <c r="J116" s="127"/>
      <c r="K116" s="98"/>
      <c r="L116" s="128"/>
      <c r="M116" s="129"/>
    </row>
    <row r="117" spans="1:13" s="126" customFormat="1" ht="33.75" x14ac:dyDescent="0.25">
      <c r="A117" s="100" t="s">
        <v>409</v>
      </c>
      <c r="B117" s="100" t="s">
        <v>373</v>
      </c>
      <c r="C117" s="100" t="s">
        <v>300</v>
      </c>
      <c r="D117" s="5" t="s">
        <v>87</v>
      </c>
      <c r="E117" s="140">
        <v>15</v>
      </c>
      <c r="F117" s="142">
        <f t="shared" si="17"/>
        <v>16.03</v>
      </c>
      <c r="G117" s="6">
        <f t="shared" si="21"/>
        <v>240.45</v>
      </c>
      <c r="I117" s="7">
        <f t="shared" si="20"/>
        <v>16.03</v>
      </c>
      <c r="J117" s="127"/>
      <c r="K117" s="98"/>
      <c r="L117" s="128">
        <v>16.03</v>
      </c>
      <c r="M117" s="129"/>
    </row>
    <row r="118" spans="1:13" s="126" customFormat="1" ht="33.75" x14ac:dyDescent="0.25">
      <c r="A118" s="100" t="s">
        <v>410</v>
      </c>
      <c r="B118" s="100" t="s">
        <v>415</v>
      </c>
      <c r="C118" s="100" t="s">
        <v>405</v>
      </c>
      <c r="D118" s="5" t="s">
        <v>87</v>
      </c>
      <c r="E118" s="140">
        <v>50</v>
      </c>
      <c r="F118" s="142">
        <f t="shared" ref="F118:F119" si="26">ROUND(I118,2)</f>
        <v>5.75</v>
      </c>
      <c r="G118" s="6">
        <f t="shared" ref="G118:G119" si="27">ROUND(F118*E118,2)</f>
        <v>287.5</v>
      </c>
      <c r="I118" s="7">
        <f t="shared" si="20"/>
        <v>5.75</v>
      </c>
      <c r="J118" s="127"/>
      <c r="K118" s="98"/>
      <c r="L118" s="128">
        <v>5.75</v>
      </c>
      <c r="M118" s="129"/>
    </row>
    <row r="119" spans="1:13" s="126" customFormat="1" ht="33.75" x14ac:dyDescent="0.25">
      <c r="A119" s="100" t="s">
        <v>411</v>
      </c>
      <c r="B119" s="100" t="s">
        <v>416</v>
      </c>
      <c r="C119" s="100" t="s">
        <v>406</v>
      </c>
      <c r="D119" s="5" t="s">
        <v>87</v>
      </c>
      <c r="E119" s="140">
        <v>50</v>
      </c>
      <c r="F119" s="142">
        <f t="shared" si="26"/>
        <v>10.4</v>
      </c>
      <c r="G119" s="6">
        <f t="shared" si="27"/>
        <v>520</v>
      </c>
      <c r="I119" s="7">
        <f t="shared" si="20"/>
        <v>10.4</v>
      </c>
      <c r="J119" s="127"/>
      <c r="K119" s="98"/>
      <c r="L119" s="128">
        <v>10.4</v>
      </c>
      <c r="M119" s="129"/>
    </row>
    <row r="120" spans="1:13" s="126" customFormat="1" ht="20.25" x14ac:dyDescent="0.25">
      <c r="A120" s="120" t="s">
        <v>119</v>
      </c>
      <c r="B120" s="100"/>
      <c r="C120" s="154" t="s">
        <v>407</v>
      </c>
      <c r="D120" s="5"/>
      <c r="E120" s="140"/>
      <c r="F120" s="142"/>
      <c r="G120" s="122">
        <f>SUM(G121:G123)</f>
        <v>147.31</v>
      </c>
      <c r="I120" s="7"/>
      <c r="J120" s="127"/>
      <c r="K120" s="98"/>
      <c r="L120" s="128"/>
      <c r="M120" s="129"/>
    </row>
    <row r="121" spans="1:13" s="126" customFormat="1" ht="22.5" x14ac:dyDescent="0.25">
      <c r="A121" s="100" t="s">
        <v>412</v>
      </c>
      <c r="B121" s="100" t="s">
        <v>321</v>
      </c>
      <c r="C121" s="100" t="s">
        <v>241</v>
      </c>
      <c r="D121" s="5" t="s">
        <v>97</v>
      </c>
      <c r="E121" s="140">
        <v>0.09</v>
      </c>
      <c r="F121" s="142">
        <f t="shared" si="17"/>
        <v>104.4</v>
      </c>
      <c r="G121" s="6">
        <f t="shared" si="21"/>
        <v>9.4</v>
      </c>
      <c r="I121" s="7">
        <f t="shared" si="20"/>
        <v>104.4</v>
      </c>
      <c r="J121" s="127"/>
      <c r="K121" s="98"/>
      <c r="L121" s="128">
        <v>104.4</v>
      </c>
      <c r="M121" s="129"/>
    </row>
    <row r="122" spans="1:13" s="126" customFormat="1" ht="45" x14ac:dyDescent="0.25">
      <c r="A122" s="100" t="s">
        <v>413</v>
      </c>
      <c r="B122" s="100" t="s">
        <v>417</v>
      </c>
      <c r="C122" s="100" t="s">
        <v>408</v>
      </c>
      <c r="D122" s="5" t="s">
        <v>89</v>
      </c>
      <c r="E122" s="140">
        <v>0.6</v>
      </c>
      <c r="F122" s="142">
        <f t="shared" ref="F122:F123" si="28">ROUND(I122,2)</f>
        <v>133.87</v>
      </c>
      <c r="G122" s="6">
        <f t="shared" ref="G122:G123" si="29">ROUND(F122*E122,2)</f>
        <v>80.319999999999993</v>
      </c>
      <c r="I122" s="7">
        <f t="shared" si="20"/>
        <v>133.87</v>
      </c>
      <c r="J122" s="127"/>
      <c r="K122" s="98"/>
      <c r="L122" s="128">
        <v>133.87</v>
      </c>
      <c r="M122" s="129"/>
    </row>
    <row r="123" spans="1:13" s="126" customFormat="1" ht="33.75" x14ac:dyDescent="0.25">
      <c r="A123" s="148" t="s">
        <v>414</v>
      </c>
      <c r="B123" s="100" t="s">
        <v>329</v>
      </c>
      <c r="C123" s="100" t="s">
        <v>250</v>
      </c>
      <c r="D123" s="5" t="s">
        <v>97</v>
      </c>
      <c r="E123" s="140">
        <v>0.09</v>
      </c>
      <c r="F123" s="142">
        <f t="shared" si="28"/>
        <v>639.87</v>
      </c>
      <c r="G123" s="6">
        <f t="shared" si="29"/>
        <v>57.59</v>
      </c>
      <c r="I123" s="7">
        <f t="shared" si="20"/>
        <v>639.87</v>
      </c>
      <c r="J123" s="127"/>
      <c r="K123" s="98"/>
      <c r="L123" s="128">
        <v>639.87</v>
      </c>
      <c r="M123" s="129"/>
    </row>
    <row r="124" spans="1:13" s="126" customFormat="1" ht="20.25" x14ac:dyDescent="0.25">
      <c r="A124" s="151">
        <v>5</v>
      </c>
      <c r="B124" s="100"/>
      <c r="C124" s="150" t="s">
        <v>418</v>
      </c>
      <c r="D124" s="5"/>
      <c r="E124" s="140"/>
      <c r="F124" s="142"/>
      <c r="G124" s="122">
        <f>SUM(G125:G126)</f>
        <v>5078.4400000000005</v>
      </c>
      <c r="I124" s="7">
        <f t="shared" si="20"/>
        <v>0</v>
      </c>
      <c r="J124" s="127"/>
      <c r="K124" s="98"/>
      <c r="L124" s="128"/>
      <c r="M124" s="129"/>
    </row>
    <row r="125" spans="1:13" s="126" customFormat="1" ht="20.25" x14ac:dyDescent="0.25">
      <c r="A125" s="100" t="s">
        <v>120</v>
      </c>
      <c r="B125" s="100" t="s">
        <v>422</v>
      </c>
      <c r="C125" s="100" t="s">
        <v>419</v>
      </c>
      <c r="D125" s="5" t="s">
        <v>421</v>
      </c>
      <c r="E125" s="140">
        <v>4.49</v>
      </c>
      <c r="F125" s="142">
        <f t="shared" si="17"/>
        <v>136.36000000000001</v>
      </c>
      <c r="G125" s="6">
        <f t="shared" si="21"/>
        <v>612.26</v>
      </c>
      <c r="I125" s="7">
        <f t="shared" si="20"/>
        <v>136.36000000000001</v>
      </c>
      <c r="J125" s="127"/>
      <c r="K125" s="98"/>
      <c r="L125" s="128">
        <v>136.36000000000001</v>
      </c>
      <c r="M125" s="129"/>
    </row>
    <row r="126" spans="1:13" s="126" customFormat="1" ht="56.25" x14ac:dyDescent="0.25">
      <c r="A126" s="100" t="s">
        <v>121</v>
      </c>
      <c r="B126" s="100" t="s">
        <v>423</v>
      </c>
      <c r="C126" s="100" t="s">
        <v>420</v>
      </c>
      <c r="D126" s="5" t="s">
        <v>87</v>
      </c>
      <c r="E126" s="140">
        <v>107</v>
      </c>
      <c r="F126" s="142">
        <f t="shared" ref="F126" si="30">ROUND(I126,2)</f>
        <v>41.74</v>
      </c>
      <c r="G126" s="6">
        <f t="shared" ref="G126" si="31">ROUND(F126*E126,2)</f>
        <v>4466.18</v>
      </c>
      <c r="I126" s="7">
        <f t="shared" si="20"/>
        <v>41.74</v>
      </c>
      <c r="J126" s="127"/>
      <c r="K126" s="98"/>
      <c r="L126" s="128">
        <v>41.74</v>
      </c>
      <c r="M126" s="129"/>
    </row>
    <row r="127" spans="1:13" s="126" customFormat="1" ht="22.5" x14ac:dyDescent="0.25">
      <c r="A127" s="151">
        <v>6</v>
      </c>
      <c r="B127" s="100"/>
      <c r="C127" s="150" t="s">
        <v>424</v>
      </c>
      <c r="D127" s="5"/>
      <c r="E127" s="140"/>
      <c r="F127" s="142"/>
      <c r="G127" s="122">
        <f>SUM(G128:G130)</f>
        <v>19494.239999999998</v>
      </c>
      <c r="I127" s="7"/>
      <c r="J127" s="127"/>
      <c r="K127" s="98"/>
      <c r="L127" s="128"/>
      <c r="M127" s="129"/>
    </row>
    <row r="128" spans="1:13" s="126" customFormat="1" ht="22.5" x14ac:dyDescent="0.25">
      <c r="A128" s="100" t="s">
        <v>122</v>
      </c>
      <c r="B128" s="100" t="s">
        <v>427</v>
      </c>
      <c r="C128" s="100" t="s">
        <v>425</v>
      </c>
      <c r="D128" s="5" t="s">
        <v>87</v>
      </c>
      <c r="E128" s="140">
        <v>255</v>
      </c>
      <c r="F128" s="142">
        <f t="shared" si="17"/>
        <v>50.15</v>
      </c>
      <c r="G128" s="6">
        <f t="shared" si="21"/>
        <v>12788.25</v>
      </c>
      <c r="I128" s="7">
        <f t="shared" si="20"/>
        <v>50.15</v>
      </c>
      <c r="J128" s="127"/>
      <c r="K128" s="98"/>
      <c r="L128" s="128">
        <v>50.15</v>
      </c>
      <c r="M128" s="129"/>
    </row>
    <row r="129" spans="1:17" s="126" customFormat="1" ht="22.5" x14ac:dyDescent="0.25">
      <c r="A129" s="100" t="s">
        <v>123</v>
      </c>
      <c r="B129" s="100" t="s">
        <v>109</v>
      </c>
      <c r="C129" s="100" t="s">
        <v>110</v>
      </c>
      <c r="D129" s="5" t="s">
        <v>89</v>
      </c>
      <c r="E129" s="140">
        <v>153</v>
      </c>
      <c r="F129" s="142">
        <f t="shared" si="17"/>
        <v>16.739999999999998</v>
      </c>
      <c r="G129" s="6">
        <f t="shared" si="21"/>
        <v>2561.2199999999998</v>
      </c>
      <c r="I129" s="7">
        <f t="shared" si="20"/>
        <v>16.739999999999998</v>
      </c>
      <c r="J129" s="127"/>
      <c r="K129" s="98"/>
      <c r="L129" s="128">
        <v>16.739999999999998</v>
      </c>
      <c r="M129" s="129"/>
    </row>
    <row r="130" spans="1:17" s="126" customFormat="1" ht="33.75" x14ac:dyDescent="0.25">
      <c r="A130" s="100" t="s">
        <v>124</v>
      </c>
      <c r="B130" s="100" t="s">
        <v>428</v>
      </c>
      <c r="C130" s="100" t="s">
        <v>426</v>
      </c>
      <c r="D130" s="5" t="s">
        <v>89</v>
      </c>
      <c r="E130" s="140">
        <v>153</v>
      </c>
      <c r="F130" s="142">
        <f t="shared" si="17"/>
        <v>27.09</v>
      </c>
      <c r="G130" s="6">
        <f t="shared" si="21"/>
        <v>4144.7700000000004</v>
      </c>
      <c r="I130" s="7">
        <f t="shared" si="20"/>
        <v>27.09</v>
      </c>
      <c r="J130" s="127"/>
      <c r="K130" s="98"/>
      <c r="L130" s="128">
        <v>27.09</v>
      </c>
      <c r="M130" s="129"/>
    </row>
    <row r="131" spans="1:17" s="126" customFormat="1" ht="20.25" x14ac:dyDescent="0.25">
      <c r="A131" s="151">
        <v>7</v>
      </c>
      <c r="B131" s="100"/>
      <c r="C131" s="150" t="s">
        <v>429</v>
      </c>
      <c r="D131" s="5"/>
      <c r="E131" s="140"/>
      <c r="F131" s="142"/>
      <c r="G131" s="122">
        <f>SUM(G132:G134)</f>
        <v>8159.3</v>
      </c>
      <c r="I131" s="7"/>
      <c r="J131" s="127"/>
      <c r="K131" s="98"/>
      <c r="L131" s="128"/>
      <c r="M131" s="129"/>
    </row>
    <row r="132" spans="1:17" s="126" customFormat="1" ht="22.5" x14ac:dyDescent="0.25">
      <c r="A132" s="100" t="s">
        <v>125</v>
      </c>
      <c r="B132" s="100" t="s">
        <v>432</v>
      </c>
      <c r="C132" s="100" t="s">
        <v>430</v>
      </c>
      <c r="D132" s="5" t="s">
        <v>88</v>
      </c>
      <c r="E132" s="140">
        <v>41</v>
      </c>
      <c r="F132" s="142">
        <f t="shared" ref="F132:F134" si="32">ROUND(I132,2)</f>
        <v>167.49</v>
      </c>
      <c r="G132" s="6">
        <f t="shared" si="21"/>
        <v>6867.09</v>
      </c>
      <c r="I132" s="7">
        <f t="shared" si="20"/>
        <v>167.49</v>
      </c>
      <c r="J132" s="127"/>
      <c r="K132" s="98"/>
      <c r="L132" s="128">
        <v>167.49</v>
      </c>
      <c r="M132" s="129"/>
    </row>
    <row r="133" spans="1:17" s="126" customFormat="1" ht="20.25" x14ac:dyDescent="0.25">
      <c r="A133" s="100" t="s">
        <v>126</v>
      </c>
      <c r="B133" s="100" t="s">
        <v>433</v>
      </c>
      <c r="C133" s="100" t="s">
        <v>431</v>
      </c>
      <c r="D133" s="5" t="s">
        <v>397</v>
      </c>
      <c r="E133" s="140">
        <v>40</v>
      </c>
      <c r="F133" s="142">
        <f t="shared" si="32"/>
        <v>29.58</v>
      </c>
      <c r="G133" s="6">
        <f t="shared" si="21"/>
        <v>1183.2</v>
      </c>
      <c r="I133" s="7">
        <f t="shared" si="20"/>
        <v>29.58</v>
      </c>
      <c r="J133" s="127"/>
      <c r="K133" s="98"/>
      <c r="L133" s="128">
        <v>29.58</v>
      </c>
      <c r="M133" s="129"/>
    </row>
    <row r="134" spans="1:17" s="126" customFormat="1" ht="22.5" x14ac:dyDescent="0.25">
      <c r="A134" s="100" t="s">
        <v>127</v>
      </c>
      <c r="B134" s="100" t="s">
        <v>374</v>
      </c>
      <c r="C134" s="100" t="s">
        <v>301</v>
      </c>
      <c r="D134" s="5" t="s">
        <v>97</v>
      </c>
      <c r="E134" s="140">
        <v>1.21</v>
      </c>
      <c r="F134" s="142">
        <f t="shared" si="32"/>
        <v>90.09</v>
      </c>
      <c r="G134" s="6">
        <f t="shared" si="21"/>
        <v>109.01</v>
      </c>
      <c r="I134" s="7">
        <f t="shared" si="20"/>
        <v>90.09</v>
      </c>
      <c r="J134" s="127"/>
      <c r="K134" s="98"/>
      <c r="L134" s="128">
        <v>90.09</v>
      </c>
      <c r="M134" s="129"/>
    </row>
    <row r="135" spans="1:17" s="126" customFormat="1" ht="20.25" x14ac:dyDescent="0.25">
      <c r="A135" s="151">
        <v>8</v>
      </c>
      <c r="B135" s="100"/>
      <c r="C135" s="150" t="s">
        <v>434</v>
      </c>
      <c r="D135" s="5"/>
      <c r="E135" s="140"/>
      <c r="F135" s="142"/>
      <c r="G135" s="122">
        <f>SUM(G136:G138)</f>
        <v>4377.7400000000007</v>
      </c>
      <c r="I135" s="7"/>
      <c r="J135" s="127"/>
      <c r="K135" s="98"/>
      <c r="L135" s="128"/>
      <c r="M135" s="129"/>
    </row>
    <row r="136" spans="1:17" s="126" customFormat="1" ht="56.25" x14ac:dyDescent="0.25">
      <c r="A136" s="100" t="s">
        <v>128</v>
      </c>
      <c r="B136" s="100" t="s">
        <v>103</v>
      </c>
      <c r="C136" s="100" t="s">
        <v>104</v>
      </c>
      <c r="D136" s="5" t="s">
        <v>97</v>
      </c>
      <c r="E136" s="140">
        <v>3.61</v>
      </c>
      <c r="F136" s="142">
        <f t="shared" ref="F136:F148" si="33">ROUND(I136,2)</f>
        <v>770.71</v>
      </c>
      <c r="G136" s="6">
        <f t="shared" ref="G136:G148" si="34">ROUND(F136*E136,2)</f>
        <v>2782.26</v>
      </c>
      <c r="I136" s="7">
        <f t="shared" si="20"/>
        <v>770.71</v>
      </c>
      <c r="J136" s="127"/>
      <c r="K136" s="98"/>
      <c r="L136" s="128">
        <v>770.71</v>
      </c>
      <c r="M136" s="129"/>
    </row>
    <row r="137" spans="1:17" s="136" customFormat="1" ht="72" x14ac:dyDescent="0.2">
      <c r="A137" s="100" t="s">
        <v>129</v>
      </c>
      <c r="B137" s="134" t="s">
        <v>436</v>
      </c>
      <c r="C137" s="134" t="s">
        <v>435</v>
      </c>
      <c r="D137" s="135" t="s">
        <v>89</v>
      </c>
      <c r="E137" s="140">
        <v>16.53</v>
      </c>
      <c r="F137" s="142">
        <f t="shared" si="33"/>
        <v>69.430000000000007</v>
      </c>
      <c r="G137" s="6">
        <f t="shared" si="34"/>
        <v>1147.68</v>
      </c>
      <c r="I137" s="7">
        <f t="shared" si="20"/>
        <v>69.430000000000007</v>
      </c>
      <c r="J137" s="131"/>
      <c r="K137" s="137"/>
      <c r="L137" s="128">
        <v>69.430000000000007</v>
      </c>
      <c r="M137" s="133"/>
    </row>
    <row r="138" spans="1:17" s="1" customFormat="1" ht="33.75" x14ac:dyDescent="0.25">
      <c r="A138" s="100" t="s">
        <v>130</v>
      </c>
      <c r="B138" s="100" t="s">
        <v>428</v>
      </c>
      <c r="C138" s="100" t="s">
        <v>426</v>
      </c>
      <c r="D138" s="5" t="s">
        <v>89</v>
      </c>
      <c r="E138" s="140">
        <v>16.53</v>
      </c>
      <c r="F138" s="142">
        <f t="shared" si="33"/>
        <v>27.09</v>
      </c>
      <c r="G138" s="6">
        <f t="shared" si="34"/>
        <v>447.8</v>
      </c>
      <c r="I138" s="7">
        <f t="shared" si="20"/>
        <v>27.09</v>
      </c>
      <c r="J138" s="97"/>
      <c r="K138" s="98"/>
      <c r="L138" s="128">
        <v>27.09</v>
      </c>
      <c r="M138" s="11"/>
    </row>
    <row r="139" spans="1:17" s="126" customFormat="1" ht="20.25" x14ac:dyDescent="0.25">
      <c r="A139" s="151">
        <v>9</v>
      </c>
      <c r="B139" s="100"/>
      <c r="C139" s="150" t="s">
        <v>437</v>
      </c>
      <c r="D139" s="5"/>
      <c r="E139" s="140"/>
      <c r="F139" s="142"/>
      <c r="G139" s="122">
        <f>SUM(G140,G146,G150,G153,G159,G161)</f>
        <v>16685.409999999996</v>
      </c>
      <c r="I139" s="7"/>
      <c r="J139" s="127"/>
      <c r="K139" s="98"/>
      <c r="L139" s="128"/>
      <c r="M139" s="129"/>
    </row>
    <row r="140" spans="1:17" s="126" customFormat="1" ht="20.25" x14ac:dyDescent="0.25">
      <c r="A140" s="120" t="s">
        <v>131</v>
      </c>
      <c r="B140" s="100"/>
      <c r="C140" s="100" t="s">
        <v>438</v>
      </c>
      <c r="D140" s="5"/>
      <c r="E140" s="140"/>
      <c r="F140" s="142"/>
      <c r="G140" s="122">
        <f>SUM(G141:G145)</f>
        <v>6582.78</v>
      </c>
      <c r="I140" s="7"/>
      <c r="J140" s="127"/>
      <c r="K140" s="98"/>
      <c r="L140" s="128">
        <v>0</v>
      </c>
      <c r="M140" s="129"/>
    </row>
    <row r="141" spans="1:17" s="126" customFormat="1" ht="22.5" x14ac:dyDescent="0.25">
      <c r="A141" s="100" t="s">
        <v>452</v>
      </c>
      <c r="B141" s="100" t="s">
        <v>374</v>
      </c>
      <c r="C141" s="100" t="s">
        <v>301</v>
      </c>
      <c r="D141" s="5" t="s">
        <v>97</v>
      </c>
      <c r="E141" s="140">
        <v>0.96</v>
      </c>
      <c r="F141" s="142">
        <f t="shared" si="33"/>
        <v>90.09</v>
      </c>
      <c r="G141" s="6">
        <f t="shared" si="34"/>
        <v>86.49</v>
      </c>
      <c r="I141" s="7">
        <f t="shared" si="20"/>
        <v>90.09</v>
      </c>
      <c r="J141" s="127"/>
      <c r="K141" s="98"/>
      <c r="L141" s="128">
        <v>90.09</v>
      </c>
      <c r="M141" s="129"/>
    </row>
    <row r="142" spans="1:17" s="123" customFormat="1" ht="33.75" x14ac:dyDescent="0.25">
      <c r="A142" s="100" t="s">
        <v>453</v>
      </c>
      <c r="B142" s="100" t="s">
        <v>351</v>
      </c>
      <c r="C142" s="100" t="s">
        <v>439</v>
      </c>
      <c r="D142" s="5" t="s">
        <v>394</v>
      </c>
      <c r="E142" s="140">
        <v>46</v>
      </c>
      <c r="F142" s="142">
        <f t="shared" si="33"/>
        <v>65.33</v>
      </c>
      <c r="G142" s="6">
        <f t="shared" si="34"/>
        <v>3005.18</v>
      </c>
      <c r="I142" s="7">
        <f t="shared" ref="I142:I197" si="35">ROUND(L142-(L142*$K$10),2)</f>
        <v>65.33</v>
      </c>
      <c r="J142" s="97"/>
      <c r="K142" s="125"/>
      <c r="L142" s="128">
        <v>65.33</v>
      </c>
      <c r="M142" s="11"/>
    </row>
    <row r="143" spans="1:17" s="123" customFormat="1" ht="33.75" x14ac:dyDescent="0.25">
      <c r="A143" s="100" t="s">
        <v>454</v>
      </c>
      <c r="B143" s="100" t="s">
        <v>94</v>
      </c>
      <c r="C143" s="100" t="s">
        <v>440</v>
      </c>
      <c r="D143" s="5" t="s">
        <v>394</v>
      </c>
      <c r="E143" s="140">
        <v>16.64</v>
      </c>
      <c r="F143" s="142">
        <f t="shared" si="33"/>
        <v>52.74</v>
      </c>
      <c r="G143" s="6">
        <f t="shared" si="34"/>
        <v>877.59</v>
      </c>
      <c r="I143" s="7">
        <f t="shared" si="35"/>
        <v>52.74</v>
      </c>
      <c r="J143" s="97"/>
      <c r="K143" s="125"/>
      <c r="L143" s="128">
        <v>52.74</v>
      </c>
      <c r="M143" s="11"/>
      <c r="Q143" s="139"/>
    </row>
    <row r="144" spans="1:17" s="123" customFormat="1" ht="33.75" x14ac:dyDescent="0.25">
      <c r="A144" s="100" t="s">
        <v>455</v>
      </c>
      <c r="B144" s="100" t="s">
        <v>471</v>
      </c>
      <c r="C144" s="100" t="s">
        <v>441</v>
      </c>
      <c r="D144" s="5" t="s">
        <v>89</v>
      </c>
      <c r="E144" s="140">
        <v>9.4499999999999993</v>
      </c>
      <c r="F144" s="142">
        <f t="shared" si="33"/>
        <v>211.56</v>
      </c>
      <c r="G144" s="6">
        <f t="shared" si="34"/>
        <v>1999.24</v>
      </c>
      <c r="I144" s="7">
        <f t="shared" si="35"/>
        <v>211.56</v>
      </c>
      <c r="J144" s="97"/>
      <c r="K144" s="125"/>
      <c r="L144" s="128">
        <v>211.56</v>
      </c>
      <c r="M144" s="11"/>
    </row>
    <row r="145" spans="1:13" s="123" customFormat="1" ht="33.75" x14ac:dyDescent="0.25">
      <c r="A145" s="100" t="s">
        <v>456</v>
      </c>
      <c r="B145" s="100" t="s">
        <v>329</v>
      </c>
      <c r="C145" s="100" t="s">
        <v>250</v>
      </c>
      <c r="D145" s="5" t="s">
        <v>97</v>
      </c>
      <c r="E145" s="140">
        <v>0.96</v>
      </c>
      <c r="F145" s="142">
        <f t="shared" si="33"/>
        <v>639.87</v>
      </c>
      <c r="G145" s="6">
        <f t="shared" si="34"/>
        <v>614.28</v>
      </c>
      <c r="I145" s="7">
        <f t="shared" si="35"/>
        <v>639.87</v>
      </c>
      <c r="J145" s="97"/>
      <c r="K145" s="125"/>
      <c r="L145" s="128">
        <v>639.87</v>
      </c>
      <c r="M145" s="11"/>
    </row>
    <row r="146" spans="1:13" s="123" customFormat="1" ht="20.25" x14ac:dyDescent="0.25">
      <c r="A146" s="120" t="s">
        <v>132</v>
      </c>
      <c r="B146" s="120"/>
      <c r="C146" s="120" t="s">
        <v>442</v>
      </c>
      <c r="D146" s="121" t="s">
        <v>393</v>
      </c>
      <c r="E146" s="155"/>
      <c r="F146" s="156"/>
      <c r="G146" s="122">
        <f>SUM(G147:G149)</f>
        <v>721.65</v>
      </c>
      <c r="I146" s="7"/>
      <c r="J146" s="97"/>
      <c r="K146" s="125"/>
      <c r="L146" s="128">
        <v>0</v>
      </c>
      <c r="M146" s="11"/>
    </row>
    <row r="147" spans="1:13" s="123" customFormat="1" ht="33.75" x14ac:dyDescent="0.25">
      <c r="A147" s="100" t="s">
        <v>457</v>
      </c>
      <c r="B147" s="100" t="s">
        <v>94</v>
      </c>
      <c r="C147" s="100" t="s">
        <v>440</v>
      </c>
      <c r="D147" s="5" t="s">
        <v>394</v>
      </c>
      <c r="E147" s="140">
        <v>7.68</v>
      </c>
      <c r="F147" s="142">
        <f t="shared" si="33"/>
        <v>52.74</v>
      </c>
      <c r="G147" s="6">
        <f t="shared" si="34"/>
        <v>405.04</v>
      </c>
      <c r="I147" s="7">
        <f t="shared" si="35"/>
        <v>52.74</v>
      </c>
      <c r="J147" s="97"/>
      <c r="K147" s="125"/>
      <c r="L147" s="128">
        <v>52.74</v>
      </c>
      <c r="M147" s="11"/>
    </row>
    <row r="148" spans="1:13" s="123" customFormat="1" ht="33.75" x14ac:dyDescent="0.25">
      <c r="A148" s="100" t="s">
        <v>458</v>
      </c>
      <c r="B148" s="100" t="s">
        <v>472</v>
      </c>
      <c r="C148" s="100" t="s">
        <v>443</v>
      </c>
      <c r="D148" s="5" t="s">
        <v>89</v>
      </c>
      <c r="E148" s="140">
        <v>0.96</v>
      </c>
      <c r="F148" s="142">
        <f t="shared" si="33"/>
        <v>229.68</v>
      </c>
      <c r="G148" s="6">
        <f t="shared" si="34"/>
        <v>220.49</v>
      </c>
      <c r="I148" s="7">
        <f t="shared" si="35"/>
        <v>229.68</v>
      </c>
      <c r="J148" s="97"/>
      <c r="K148" s="125"/>
      <c r="L148" s="128">
        <v>229.68</v>
      </c>
      <c r="M148" s="11"/>
    </row>
    <row r="149" spans="1:13" s="123" customFormat="1" ht="45" x14ac:dyDescent="0.25">
      <c r="A149" s="100" t="s">
        <v>459</v>
      </c>
      <c r="B149" s="100" t="s">
        <v>334</v>
      </c>
      <c r="C149" s="100" t="s">
        <v>256</v>
      </c>
      <c r="D149" s="5" t="s">
        <v>97</v>
      </c>
      <c r="E149" s="140">
        <v>0.14000000000000001</v>
      </c>
      <c r="F149" s="142">
        <f t="shared" ref="F149:F163" si="36">ROUND(I149,2)</f>
        <v>686.6</v>
      </c>
      <c r="G149" s="6">
        <f t="shared" ref="G149:G163" si="37">ROUND(F149*E149,2)</f>
        <v>96.12</v>
      </c>
      <c r="I149" s="7">
        <f t="shared" si="35"/>
        <v>686.6</v>
      </c>
      <c r="J149" s="97"/>
      <c r="K149" s="125"/>
      <c r="L149" s="128">
        <v>686.6</v>
      </c>
      <c r="M149" s="11"/>
    </row>
    <row r="150" spans="1:13" s="123" customFormat="1" ht="20.25" x14ac:dyDescent="0.25">
      <c r="A150" s="120" t="s">
        <v>133</v>
      </c>
      <c r="B150" s="120"/>
      <c r="C150" s="120" t="s">
        <v>444</v>
      </c>
      <c r="D150" s="121"/>
      <c r="E150" s="155"/>
      <c r="F150" s="156"/>
      <c r="G150" s="122">
        <f>SUM(G151:G152)</f>
        <v>1444.1</v>
      </c>
      <c r="I150" s="7"/>
      <c r="J150" s="97"/>
      <c r="K150" s="125"/>
      <c r="L150" s="128">
        <v>0</v>
      </c>
      <c r="M150" s="11"/>
    </row>
    <row r="151" spans="1:13" s="123" customFormat="1" ht="22.5" x14ac:dyDescent="0.25">
      <c r="A151" s="100" t="s">
        <v>460</v>
      </c>
      <c r="B151" s="100" t="s">
        <v>473</v>
      </c>
      <c r="C151" s="100" t="s">
        <v>445</v>
      </c>
      <c r="D151" s="5" t="s">
        <v>89</v>
      </c>
      <c r="E151" s="140">
        <v>9.4499999999999993</v>
      </c>
      <c r="F151" s="142">
        <f t="shared" si="36"/>
        <v>94.91</v>
      </c>
      <c r="G151" s="6">
        <f t="shared" si="37"/>
        <v>896.9</v>
      </c>
      <c r="I151" s="7">
        <f t="shared" si="35"/>
        <v>94.91</v>
      </c>
      <c r="J151" s="97"/>
      <c r="K151" s="125"/>
      <c r="L151" s="128">
        <v>94.91</v>
      </c>
      <c r="M151" s="11"/>
    </row>
    <row r="152" spans="1:13" s="123" customFormat="1" ht="56.25" x14ac:dyDescent="0.25">
      <c r="A152" s="100" t="s">
        <v>461</v>
      </c>
      <c r="B152" s="100" t="s">
        <v>103</v>
      </c>
      <c r="C152" s="100" t="s">
        <v>104</v>
      </c>
      <c r="D152" s="5" t="s">
        <v>97</v>
      </c>
      <c r="E152" s="140">
        <v>0.71</v>
      </c>
      <c r="F152" s="142">
        <f t="shared" si="36"/>
        <v>770.71</v>
      </c>
      <c r="G152" s="6">
        <f t="shared" si="37"/>
        <v>547.20000000000005</v>
      </c>
      <c r="I152" s="7">
        <f t="shared" si="35"/>
        <v>770.71</v>
      </c>
      <c r="J152" s="97"/>
      <c r="K152" s="125"/>
      <c r="L152" s="128">
        <v>770.71</v>
      </c>
      <c r="M152" s="11"/>
    </row>
    <row r="153" spans="1:13" s="123" customFormat="1" ht="20.25" x14ac:dyDescent="0.25">
      <c r="A153" s="120" t="s">
        <v>134</v>
      </c>
      <c r="B153" s="100"/>
      <c r="C153" s="120" t="s">
        <v>446</v>
      </c>
      <c r="D153" s="5"/>
      <c r="E153" s="140"/>
      <c r="F153" s="142"/>
      <c r="G153" s="122">
        <f>SUM(G154:G158)</f>
        <v>5952.46</v>
      </c>
      <c r="I153" s="7"/>
      <c r="J153" s="97"/>
      <c r="K153" s="125"/>
      <c r="L153" s="128">
        <v>0</v>
      </c>
      <c r="M153" s="11"/>
    </row>
    <row r="154" spans="1:13" s="123" customFormat="1" ht="33.75" x14ac:dyDescent="0.25">
      <c r="A154" s="100" t="s">
        <v>462</v>
      </c>
      <c r="B154" s="100" t="s">
        <v>337</v>
      </c>
      <c r="C154" s="100" t="s">
        <v>260</v>
      </c>
      <c r="D154" s="5" t="s">
        <v>89</v>
      </c>
      <c r="E154" s="140">
        <v>3.94</v>
      </c>
      <c r="F154" s="142">
        <f t="shared" si="36"/>
        <v>144.91999999999999</v>
      </c>
      <c r="G154" s="6">
        <f t="shared" si="37"/>
        <v>570.98</v>
      </c>
      <c r="I154" s="7">
        <f t="shared" si="35"/>
        <v>144.91999999999999</v>
      </c>
      <c r="J154" s="97"/>
      <c r="K154" s="125"/>
      <c r="L154" s="128">
        <v>144.91999999999999</v>
      </c>
      <c r="M154" s="11"/>
    </row>
    <row r="155" spans="1:13" s="123" customFormat="1" ht="33.75" x14ac:dyDescent="0.25">
      <c r="A155" s="100" t="s">
        <v>463</v>
      </c>
      <c r="B155" s="100" t="s">
        <v>401</v>
      </c>
      <c r="C155" s="100" t="s">
        <v>399</v>
      </c>
      <c r="D155" s="5" t="s">
        <v>89</v>
      </c>
      <c r="E155" s="140">
        <v>5.78</v>
      </c>
      <c r="F155" s="142">
        <f t="shared" si="36"/>
        <v>377.29</v>
      </c>
      <c r="G155" s="6">
        <f t="shared" si="37"/>
        <v>2180.7399999999998</v>
      </c>
      <c r="I155" s="7">
        <f t="shared" si="35"/>
        <v>377.29</v>
      </c>
      <c r="J155" s="97"/>
      <c r="K155" s="125"/>
      <c r="L155" s="128">
        <v>377.29</v>
      </c>
      <c r="M155" s="11"/>
    </row>
    <row r="156" spans="1:13" s="123" customFormat="1" ht="33.75" x14ac:dyDescent="0.25">
      <c r="A156" s="100" t="s">
        <v>464</v>
      </c>
      <c r="B156" s="100" t="s">
        <v>106</v>
      </c>
      <c r="C156" s="100" t="s">
        <v>447</v>
      </c>
      <c r="D156" s="5" t="s">
        <v>394</v>
      </c>
      <c r="E156" s="140">
        <v>66.16</v>
      </c>
      <c r="F156" s="142">
        <f t="shared" si="36"/>
        <v>24.04</v>
      </c>
      <c r="G156" s="6">
        <f t="shared" si="37"/>
        <v>1590.49</v>
      </c>
      <c r="I156" s="7">
        <f t="shared" si="35"/>
        <v>24.04</v>
      </c>
      <c r="J156" s="97"/>
      <c r="K156" s="125"/>
      <c r="L156" s="128">
        <v>24.04</v>
      </c>
      <c r="M156" s="11"/>
    </row>
    <row r="157" spans="1:13" s="123" customFormat="1" ht="45" x14ac:dyDescent="0.25">
      <c r="A157" s="100" t="s">
        <v>465</v>
      </c>
      <c r="B157" s="100" t="s">
        <v>474</v>
      </c>
      <c r="C157" s="100" t="s">
        <v>448</v>
      </c>
      <c r="D157" s="5" t="s">
        <v>394</v>
      </c>
      <c r="E157" s="140">
        <v>35.46</v>
      </c>
      <c r="F157" s="142">
        <f t="shared" si="36"/>
        <v>17.59</v>
      </c>
      <c r="G157" s="6">
        <f t="shared" si="37"/>
        <v>623.74</v>
      </c>
      <c r="I157" s="7">
        <f t="shared" si="35"/>
        <v>17.59</v>
      </c>
      <c r="J157" s="97"/>
      <c r="K157" s="125"/>
      <c r="L157" s="128">
        <v>17.59</v>
      </c>
      <c r="M157" s="11"/>
    </row>
    <row r="158" spans="1:13" s="123" customFormat="1" ht="56.25" x14ac:dyDescent="0.25">
      <c r="A158" s="100" t="s">
        <v>466</v>
      </c>
      <c r="B158" s="100" t="s">
        <v>103</v>
      </c>
      <c r="C158" s="100" t="s">
        <v>104</v>
      </c>
      <c r="D158" s="5" t="s">
        <v>97</v>
      </c>
      <c r="E158" s="140">
        <v>1.28</v>
      </c>
      <c r="F158" s="142">
        <f t="shared" si="36"/>
        <v>770.71</v>
      </c>
      <c r="G158" s="6">
        <f t="shared" si="37"/>
        <v>986.51</v>
      </c>
      <c r="I158" s="7">
        <f t="shared" si="35"/>
        <v>770.71</v>
      </c>
      <c r="J158" s="97"/>
      <c r="K158" s="125"/>
      <c r="L158" s="128">
        <v>770.71</v>
      </c>
      <c r="M158" s="11"/>
    </row>
    <row r="159" spans="1:13" s="123" customFormat="1" ht="20.25" x14ac:dyDescent="0.25">
      <c r="A159" s="120" t="s">
        <v>135</v>
      </c>
      <c r="B159" s="120"/>
      <c r="C159" s="120" t="s">
        <v>449</v>
      </c>
      <c r="D159" s="121"/>
      <c r="E159" s="155"/>
      <c r="F159" s="156"/>
      <c r="G159" s="122">
        <f>SUM(G160)</f>
        <v>247.06</v>
      </c>
      <c r="I159" s="7"/>
      <c r="J159" s="97"/>
      <c r="K159" s="125"/>
      <c r="L159" s="128">
        <v>0</v>
      </c>
      <c r="M159" s="11"/>
    </row>
    <row r="160" spans="1:13" s="123" customFormat="1" ht="22.5" x14ac:dyDescent="0.25">
      <c r="A160" s="100" t="s">
        <v>467</v>
      </c>
      <c r="B160" s="100" t="s">
        <v>475</v>
      </c>
      <c r="C160" s="100" t="s">
        <v>450</v>
      </c>
      <c r="D160" s="5" t="s">
        <v>87</v>
      </c>
      <c r="E160" s="140">
        <v>11</v>
      </c>
      <c r="F160" s="142">
        <f t="shared" si="36"/>
        <v>22.46</v>
      </c>
      <c r="G160" s="6">
        <f t="shared" si="37"/>
        <v>247.06</v>
      </c>
      <c r="I160" s="7">
        <f t="shared" si="35"/>
        <v>22.46</v>
      </c>
      <c r="J160" s="97"/>
      <c r="K160" s="125"/>
      <c r="L160" s="128">
        <v>22.46</v>
      </c>
      <c r="M160" s="11"/>
    </row>
    <row r="161" spans="1:13" s="123" customFormat="1" ht="20.25" x14ac:dyDescent="0.25">
      <c r="A161" s="120" t="s">
        <v>468</v>
      </c>
      <c r="B161" s="100"/>
      <c r="C161" s="120" t="s">
        <v>451</v>
      </c>
      <c r="D161" s="5"/>
      <c r="E161" s="140"/>
      <c r="F161" s="142"/>
      <c r="G161" s="122">
        <f>SUM(G162:G163)</f>
        <v>1737.3600000000001</v>
      </c>
      <c r="I161" s="7">
        <f t="shared" si="35"/>
        <v>0</v>
      </c>
      <c r="J161" s="97"/>
      <c r="K161" s="125"/>
      <c r="L161" s="128">
        <v>0</v>
      </c>
      <c r="M161" s="11"/>
    </row>
    <row r="162" spans="1:13" s="123" customFormat="1" ht="67.5" x14ac:dyDescent="0.25">
      <c r="A162" s="100" t="s">
        <v>469</v>
      </c>
      <c r="B162" s="100" t="s">
        <v>436</v>
      </c>
      <c r="C162" s="100" t="s">
        <v>435</v>
      </c>
      <c r="D162" s="5" t="s">
        <v>89</v>
      </c>
      <c r="E162" s="140">
        <v>18</v>
      </c>
      <c r="F162" s="142">
        <f t="shared" si="36"/>
        <v>69.430000000000007</v>
      </c>
      <c r="G162" s="6">
        <f t="shared" si="37"/>
        <v>1249.74</v>
      </c>
      <c r="I162" s="7">
        <f t="shared" si="35"/>
        <v>69.430000000000007</v>
      </c>
      <c r="J162" s="97"/>
      <c r="K162" s="125"/>
      <c r="L162" s="128">
        <v>69.430000000000007</v>
      </c>
      <c r="M162" s="11"/>
    </row>
    <row r="163" spans="1:13" s="123" customFormat="1" ht="33.75" x14ac:dyDescent="0.25">
      <c r="A163" s="100" t="s">
        <v>470</v>
      </c>
      <c r="B163" s="100" t="s">
        <v>428</v>
      </c>
      <c r="C163" s="100" t="s">
        <v>426</v>
      </c>
      <c r="D163" s="5" t="s">
        <v>89</v>
      </c>
      <c r="E163" s="140">
        <v>18</v>
      </c>
      <c r="F163" s="142">
        <f t="shared" si="36"/>
        <v>27.09</v>
      </c>
      <c r="G163" s="6">
        <f t="shared" si="37"/>
        <v>487.62</v>
      </c>
      <c r="I163" s="7">
        <f t="shared" si="35"/>
        <v>27.09</v>
      </c>
      <c r="J163" s="97"/>
      <c r="K163" s="125"/>
      <c r="L163" s="128">
        <v>27.09</v>
      </c>
      <c r="M163" s="11"/>
    </row>
    <row r="164" spans="1:13" s="123" customFormat="1" ht="22.5" x14ac:dyDescent="0.25">
      <c r="A164" s="151">
        <v>10</v>
      </c>
      <c r="B164" s="120"/>
      <c r="C164" s="151" t="s">
        <v>476</v>
      </c>
      <c r="D164" s="5"/>
      <c r="E164" s="140"/>
      <c r="F164" s="142"/>
      <c r="G164" s="122">
        <f>SUM(G165:G167)</f>
        <v>101066.45000000001</v>
      </c>
      <c r="I164" s="7"/>
      <c r="J164" s="97"/>
      <c r="K164" s="125"/>
      <c r="L164" s="128"/>
      <c r="M164" s="11"/>
    </row>
    <row r="165" spans="1:13" s="123" customFormat="1" ht="33.75" x14ac:dyDescent="0.25">
      <c r="A165" s="100" t="s">
        <v>136</v>
      </c>
      <c r="B165" s="100" t="s">
        <v>479</v>
      </c>
      <c r="C165" s="100" t="s">
        <v>477</v>
      </c>
      <c r="D165" s="5" t="s">
        <v>89</v>
      </c>
      <c r="E165" s="140">
        <v>151.88</v>
      </c>
      <c r="F165" s="142">
        <f t="shared" ref="F165" si="38">ROUND(I165,2)</f>
        <v>58.83</v>
      </c>
      <c r="G165" s="6">
        <f t="shared" ref="G165" si="39">ROUND(F165*E165,2)</f>
        <v>8935.1</v>
      </c>
      <c r="I165" s="7">
        <f t="shared" si="35"/>
        <v>58.83</v>
      </c>
      <c r="J165" s="97"/>
      <c r="K165" s="125"/>
      <c r="L165" s="128">
        <v>58.83</v>
      </c>
      <c r="M165" s="11"/>
    </row>
    <row r="166" spans="1:13" s="123" customFormat="1" ht="33.75" x14ac:dyDescent="0.25">
      <c r="A166" s="100" t="s">
        <v>137</v>
      </c>
      <c r="B166" s="100" t="s">
        <v>479</v>
      </c>
      <c r="C166" s="100" t="s">
        <v>478</v>
      </c>
      <c r="D166" s="5" t="s">
        <v>89</v>
      </c>
      <c r="E166" s="140">
        <v>402.75</v>
      </c>
      <c r="F166" s="142">
        <f t="shared" ref="F166:F167" si="40">ROUND(I166,2)</f>
        <v>58.83</v>
      </c>
      <c r="G166" s="6">
        <f t="shared" ref="G166:G167" si="41">ROUND(F166*E166,2)</f>
        <v>23693.78</v>
      </c>
      <c r="I166" s="7">
        <f t="shared" si="35"/>
        <v>58.83</v>
      </c>
      <c r="J166" s="97"/>
      <c r="K166" s="125"/>
      <c r="L166" s="128">
        <v>58.83</v>
      </c>
      <c r="M166" s="11"/>
    </row>
    <row r="167" spans="1:13" s="123" customFormat="1" ht="33.75" x14ac:dyDescent="0.25">
      <c r="A167" s="100" t="s">
        <v>138</v>
      </c>
      <c r="B167" s="100" t="s">
        <v>480</v>
      </c>
      <c r="C167" s="100" t="s">
        <v>101</v>
      </c>
      <c r="D167" s="5" t="s">
        <v>89</v>
      </c>
      <c r="E167" s="140">
        <v>1300.5999999999999</v>
      </c>
      <c r="F167" s="142">
        <f t="shared" si="40"/>
        <v>52.62</v>
      </c>
      <c r="G167" s="6">
        <f t="shared" si="41"/>
        <v>68437.570000000007</v>
      </c>
      <c r="I167" s="7">
        <f t="shared" si="35"/>
        <v>52.62</v>
      </c>
      <c r="J167" s="97"/>
      <c r="K167" s="125"/>
      <c r="L167" s="128">
        <v>52.62</v>
      </c>
      <c r="M167" s="11"/>
    </row>
    <row r="168" spans="1:13" s="123" customFormat="1" ht="22.5" x14ac:dyDescent="0.25">
      <c r="A168" s="151">
        <v>11</v>
      </c>
      <c r="B168" s="120"/>
      <c r="C168" s="151" t="s">
        <v>481</v>
      </c>
      <c r="D168" s="5"/>
      <c r="E168" s="140"/>
      <c r="F168" s="142"/>
      <c r="G168" s="122">
        <f>SUM(G169:G171)</f>
        <v>21392.04</v>
      </c>
      <c r="I168" s="7"/>
      <c r="J168" s="97"/>
      <c r="K168" s="125"/>
      <c r="L168" s="128"/>
      <c r="M168" s="11"/>
    </row>
    <row r="169" spans="1:13" s="123" customFormat="1" ht="22.5" x14ac:dyDescent="0.25">
      <c r="A169" s="100" t="s">
        <v>139</v>
      </c>
      <c r="B169" s="100" t="s">
        <v>485</v>
      </c>
      <c r="C169" s="100" t="s">
        <v>482</v>
      </c>
      <c r="D169" s="5" t="s">
        <v>396</v>
      </c>
      <c r="E169" s="140">
        <v>133.51</v>
      </c>
      <c r="F169" s="142">
        <f t="shared" ref="F169" si="42">ROUND(I169,2)</f>
        <v>103.09</v>
      </c>
      <c r="G169" s="6">
        <f t="shared" ref="G169" si="43">ROUND(F169*E169,2)</f>
        <v>13763.55</v>
      </c>
      <c r="I169" s="7">
        <f t="shared" si="35"/>
        <v>103.09</v>
      </c>
      <c r="J169" s="97"/>
      <c r="K169" s="125"/>
      <c r="L169" s="128">
        <v>103.09</v>
      </c>
      <c r="M169" s="11"/>
    </row>
    <row r="170" spans="1:13" s="123" customFormat="1" ht="33.75" x14ac:dyDescent="0.25">
      <c r="A170" s="100" t="s">
        <v>140</v>
      </c>
      <c r="B170" s="100" t="s">
        <v>486</v>
      </c>
      <c r="C170" s="100" t="s">
        <v>483</v>
      </c>
      <c r="D170" s="5" t="s">
        <v>87</v>
      </c>
      <c r="E170" s="140">
        <v>93.34</v>
      </c>
      <c r="F170" s="142">
        <f t="shared" ref="F170:F171" si="44">ROUND(I170,2)</f>
        <v>11.44</v>
      </c>
      <c r="G170" s="6">
        <f t="shared" ref="G170:G171" si="45">ROUND(F170*E170,2)</f>
        <v>1067.81</v>
      </c>
      <c r="I170" s="7">
        <f t="shared" si="35"/>
        <v>11.44</v>
      </c>
      <c r="J170" s="97"/>
      <c r="K170" s="125"/>
      <c r="L170" s="128">
        <v>11.44</v>
      </c>
      <c r="M170" s="11"/>
    </row>
    <row r="171" spans="1:13" s="123" customFormat="1" ht="20.25" x14ac:dyDescent="0.25">
      <c r="A171" s="100" t="s">
        <v>141</v>
      </c>
      <c r="B171" s="100" t="s">
        <v>341</v>
      </c>
      <c r="C171" s="100" t="s">
        <v>484</v>
      </c>
      <c r="D171" s="5" t="s">
        <v>90</v>
      </c>
      <c r="E171" s="140">
        <v>133.51</v>
      </c>
      <c r="F171" s="142">
        <f t="shared" si="44"/>
        <v>49.14</v>
      </c>
      <c r="G171" s="6">
        <f t="shared" si="45"/>
        <v>6560.68</v>
      </c>
      <c r="I171" s="7">
        <f t="shared" si="35"/>
        <v>49.14</v>
      </c>
      <c r="J171" s="97"/>
      <c r="K171" s="125"/>
      <c r="L171" s="128">
        <v>49.14</v>
      </c>
      <c r="M171" s="11"/>
    </row>
    <row r="172" spans="1:13" s="123" customFormat="1" ht="20.25" x14ac:dyDescent="0.25">
      <c r="A172" s="151">
        <v>12</v>
      </c>
      <c r="B172" s="152"/>
      <c r="C172" s="151" t="s">
        <v>487</v>
      </c>
      <c r="D172" s="5"/>
      <c r="E172" s="140"/>
      <c r="F172" s="142"/>
      <c r="G172" s="122">
        <f>SUM(G173)</f>
        <v>3472.92</v>
      </c>
      <c r="I172" s="7"/>
      <c r="J172" s="97"/>
      <c r="K172" s="125"/>
      <c r="L172" s="128"/>
      <c r="M172" s="11"/>
    </row>
    <row r="173" spans="1:13" s="123" customFormat="1" ht="33.75" x14ac:dyDescent="0.25">
      <c r="A173" s="100" t="s">
        <v>142</v>
      </c>
      <c r="B173" s="100" t="s">
        <v>480</v>
      </c>
      <c r="C173" s="100" t="s">
        <v>101</v>
      </c>
      <c r="D173" s="5" t="s">
        <v>89</v>
      </c>
      <c r="E173" s="140">
        <v>66</v>
      </c>
      <c r="F173" s="142">
        <f t="shared" ref="F173" si="46">ROUND(I173,2)</f>
        <v>52.62</v>
      </c>
      <c r="G173" s="6">
        <f t="shared" ref="G173" si="47">ROUND(F173*E173,2)</f>
        <v>3472.92</v>
      </c>
      <c r="I173" s="7">
        <f t="shared" si="35"/>
        <v>52.62</v>
      </c>
      <c r="J173" s="97"/>
      <c r="K173" s="125"/>
      <c r="L173" s="128">
        <v>52.62</v>
      </c>
      <c r="M173" s="11"/>
    </row>
    <row r="174" spans="1:13" s="123" customFormat="1" ht="20.25" x14ac:dyDescent="0.25">
      <c r="A174" s="151">
        <v>13</v>
      </c>
      <c r="B174" s="150"/>
      <c r="C174" s="151" t="s">
        <v>488</v>
      </c>
      <c r="D174" s="5"/>
      <c r="E174" s="140"/>
      <c r="F174" s="142"/>
      <c r="G174" s="122">
        <f>SUM(G175:G180)</f>
        <v>86125.01999999999</v>
      </c>
      <c r="I174" s="7"/>
      <c r="J174" s="97"/>
      <c r="K174" s="125"/>
      <c r="L174" s="128"/>
      <c r="M174" s="11"/>
    </row>
    <row r="175" spans="1:13" s="123" customFormat="1" ht="20.25" x14ac:dyDescent="0.25">
      <c r="A175" s="100" t="s">
        <v>494</v>
      </c>
      <c r="B175" s="100" t="s">
        <v>338</v>
      </c>
      <c r="C175" s="100" t="s">
        <v>489</v>
      </c>
      <c r="D175" s="5" t="s">
        <v>105</v>
      </c>
      <c r="E175" s="140">
        <v>1</v>
      </c>
      <c r="F175" s="142">
        <f t="shared" ref="F175" si="48">ROUND(I175,2)</f>
        <v>4319.03</v>
      </c>
      <c r="G175" s="6">
        <f t="shared" ref="G175" si="49">ROUND(F175*E175,2)</f>
        <v>4319.03</v>
      </c>
      <c r="I175" s="7">
        <f t="shared" si="35"/>
        <v>4319.03</v>
      </c>
      <c r="J175" s="97"/>
      <c r="K175" s="125"/>
      <c r="L175" s="128">
        <v>4319.03</v>
      </c>
      <c r="M175" s="11"/>
    </row>
    <row r="176" spans="1:13" s="123" customFormat="1" ht="45" x14ac:dyDescent="0.25">
      <c r="A176" s="100" t="s">
        <v>495</v>
      </c>
      <c r="B176" s="100" t="s">
        <v>500</v>
      </c>
      <c r="C176" s="100" t="s">
        <v>490</v>
      </c>
      <c r="D176" s="5" t="s">
        <v>93</v>
      </c>
      <c r="E176" s="140">
        <v>4</v>
      </c>
      <c r="F176" s="142">
        <f t="shared" ref="F176:F180" si="50">ROUND(I176,2)</f>
        <v>1344.21</v>
      </c>
      <c r="G176" s="6">
        <f t="shared" ref="G176:G180" si="51">ROUND(F176*E176,2)</f>
        <v>5376.84</v>
      </c>
      <c r="I176" s="7">
        <f t="shared" si="35"/>
        <v>1344.21</v>
      </c>
      <c r="J176" s="97"/>
      <c r="K176" s="125"/>
      <c r="L176" s="128">
        <v>1344.21</v>
      </c>
      <c r="M176" s="11"/>
    </row>
    <row r="177" spans="1:13" s="123" customFormat="1" ht="20.25" x14ac:dyDescent="0.25">
      <c r="A177" s="100" t="s">
        <v>496</v>
      </c>
      <c r="B177" s="100" t="s">
        <v>402</v>
      </c>
      <c r="C177" s="100" t="s">
        <v>491</v>
      </c>
      <c r="D177" s="5" t="s">
        <v>90</v>
      </c>
      <c r="E177" s="140">
        <v>1</v>
      </c>
      <c r="F177" s="142">
        <f t="shared" si="50"/>
        <v>1960.83</v>
      </c>
      <c r="G177" s="6">
        <f t="shared" si="51"/>
        <v>1960.83</v>
      </c>
      <c r="I177" s="7">
        <f t="shared" si="35"/>
        <v>1960.83</v>
      </c>
      <c r="J177" s="97"/>
      <c r="K177" s="125"/>
      <c r="L177" s="128">
        <v>1960.83</v>
      </c>
      <c r="M177" s="11"/>
    </row>
    <row r="178" spans="1:13" s="123" customFormat="1" ht="20.25" x14ac:dyDescent="0.25">
      <c r="A178" s="100" t="s">
        <v>497</v>
      </c>
      <c r="B178" s="100" t="s">
        <v>422</v>
      </c>
      <c r="C178" s="100" t="s">
        <v>403</v>
      </c>
      <c r="D178" s="5" t="s">
        <v>90</v>
      </c>
      <c r="E178" s="140">
        <v>28</v>
      </c>
      <c r="F178" s="142">
        <f t="shared" si="50"/>
        <v>2031.03</v>
      </c>
      <c r="G178" s="6">
        <f t="shared" si="51"/>
        <v>56868.84</v>
      </c>
      <c r="I178" s="7">
        <f t="shared" si="35"/>
        <v>2031.03</v>
      </c>
      <c r="J178" s="97"/>
      <c r="K178" s="125"/>
      <c r="L178" s="128">
        <v>2031.03</v>
      </c>
      <c r="M178" s="11"/>
    </row>
    <row r="179" spans="1:13" s="123" customFormat="1" ht="20.25" x14ac:dyDescent="0.25">
      <c r="A179" s="100" t="s">
        <v>498</v>
      </c>
      <c r="B179" s="100" t="s">
        <v>427</v>
      </c>
      <c r="C179" s="100" t="s">
        <v>492</v>
      </c>
      <c r="D179" s="5" t="s">
        <v>90</v>
      </c>
      <c r="E179" s="140">
        <v>21</v>
      </c>
      <c r="F179" s="142">
        <f t="shared" si="50"/>
        <v>794.68</v>
      </c>
      <c r="G179" s="6">
        <f t="shared" si="51"/>
        <v>16688.28</v>
      </c>
      <c r="I179" s="7">
        <f t="shared" si="35"/>
        <v>794.68</v>
      </c>
      <c r="J179" s="97"/>
      <c r="K179" s="125"/>
      <c r="L179" s="128">
        <v>794.68</v>
      </c>
      <c r="M179" s="11"/>
    </row>
    <row r="180" spans="1:13" s="123" customFormat="1" ht="20.25" x14ac:dyDescent="0.25">
      <c r="A180" s="100" t="s">
        <v>499</v>
      </c>
      <c r="B180" s="100" t="s">
        <v>147</v>
      </c>
      <c r="C180" s="100" t="s">
        <v>493</v>
      </c>
      <c r="D180" s="5" t="s">
        <v>397</v>
      </c>
      <c r="E180" s="140">
        <v>40</v>
      </c>
      <c r="F180" s="142">
        <f t="shared" si="50"/>
        <v>22.78</v>
      </c>
      <c r="G180" s="6">
        <f t="shared" si="51"/>
        <v>911.2</v>
      </c>
      <c r="I180" s="7">
        <f t="shared" si="35"/>
        <v>22.78</v>
      </c>
      <c r="J180" s="97"/>
      <c r="K180" s="125"/>
      <c r="L180" s="128">
        <v>22.78</v>
      </c>
      <c r="M180" s="11"/>
    </row>
    <row r="181" spans="1:13" s="123" customFormat="1" ht="20.25" x14ac:dyDescent="0.25">
      <c r="A181" s="151">
        <v>14</v>
      </c>
      <c r="B181" s="100"/>
      <c r="C181" s="151" t="s">
        <v>501</v>
      </c>
      <c r="D181" s="5"/>
      <c r="E181" s="140"/>
      <c r="F181" s="142"/>
      <c r="G181" s="122">
        <f>SUM(G182)</f>
        <v>403.25</v>
      </c>
      <c r="I181" s="7"/>
      <c r="J181" s="97"/>
      <c r="K181" s="125"/>
      <c r="L181" s="128"/>
      <c r="M181" s="11"/>
    </row>
    <row r="182" spans="1:13" s="123" customFormat="1" ht="22.5" x14ac:dyDescent="0.25">
      <c r="A182" s="100" t="s">
        <v>513</v>
      </c>
      <c r="B182" s="100" t="s">
        <v>107</v>
      </c>
      <c r="C182" s="100" t="s">
        <v>108</v>
      </c>
      <c r="D182" s="5" t="s">
        <v>89</v>
      </c>
      <c r="E182" s="140">
        <v>25</v>
      </c>
      <c r="F182" s="142">
        <f t="shared" ref="F182" si="52">ROUND(I182,2)</f>
        <v>16.13</v>
      </c>
      <c r="G182" s="6">
        <f t="shared" ref="G182" si="53">ROUND(F182*E182,2)</f>
        <v>403.25</v>
      </c>
      <c r="I182" s="7">
        <f t="shared" si="35"/>
        <v>16.13</v>
      </c>
      <c r="J182" s="97"/>
      <c r="K182" s="125"/>
      <c r="L182" s="128">
        <v>16.13</v>
      </c>
      <c r="M182" s="11"/>
    </row>
    <row r="183" spans="1:13" s="123" customFormat="1" ht="20.25" x14ac:dyDescent="0.25">
      <c r="A183" s="151">
        <v>15</v>
      </c>
      <c r="B183" s="100"/>
      <c r="C183" s="151" t="s">
        <v>502</v>
      </c>
      <c r="D183" s="5"/>
      <c r="E183" s="140"/>
      <c r="F183" s="142"/>
      <c r="G183" s="122">
        <f>SUM(G184:G185)</f>
        <v>968.77</v>
      </c>
      <c r="I183" s="7"/>
      <c r="J183" s="97"/>
      <c r="K183" s="125"/>
      <c r="L183" s="128">
        <v>0</v>
      </c>
      <c r="M183" s="11"/>
    </row>
    <row r="184" spans="1:13" s="123" customFormat="1" ht="22.5" x14ac:dyDescent="0.25">
      <c r="A184" s="100" t="s">
        <v>514</v>
      </c>
      <c r="B184" s="100" t="s">
        <v>524</v>
      </c>
      <c r="C184" s="100" t="s">
        <v>503</v>
      </c>
      <c r="D184" s="5" t="s">
        <v>421</v>
      </c>
      <c r="E184" s="140">
        <v>12.15</v>
      </c>
      <c r="F184" s="142">
        <f t="shared" ref="F184:F197" si="54">ROUND(I184,2)</f>
        <v>46.94</v>
      </c>
      <c r="G184" s="6">
        <f t="shared" ref="G184:G197" si="55">ROUND(F184*E184,2)</f>
        <v>570.32000000000005</v>
      </c>
      <c r="I184" s="7">
        <f t="shared" si="35"/>
        <v>46.94</v>
      </c>
      <c r="J184" s="97"/>
      <c r="K184" s="125"/>
      <c r="L184" s="128">
        <v>46.94</v>
      </c>
      <c r="M184" s="11"/>
    </row>
    <row r="185" spans="1:13" s="123" customFormat="1" ht="22.5" x14ac:dyDescent="0.25">
      <c r="A185" s="100" t="s">
        <v>515</v>
      </c>
      <c r="B185" s="100" t="s">
        <v>525</v>
      </c>
      <c r="C185" s="100" t="s">
        <v>504</v>
      </c>
      <c r="D185" s="5" t="s">
        <v>421</v>
      </c>
      <c r="E185" s="140">
        <v>1.35</v>
      </c>
      <c r="F185" s="142">
        <f t="shared" si="54"/>
        <v>295.14999999999998</v>
      </c>
      <c r="G185" s="6">
        <f t="shared" si="55"/>
        <v>398.45</v>
      </c>
      <c r="I185" s="7">
        <f t="shared" si="35"/>
        <v>295.14999999999998</v>
      </c>
      <c r="J185" s="97"/>
      <c r="K185" s="125"/>
      <c r="L185" s="128">
        <v>295.14999999999998</v>
      </c>
      <c r="M185" s="11"/>
    </row>
    <row r="186" spans="1:13" s="123" customFormat="1" ht="20.25" x14ac:dyDescent="0.25">
      <c r="A186" s="151">
        <v>16</v>
      </c>
      <c r="B186" s="100"/>
      <c r="C186" s="151" t="s">
        <v>505</v>
      </c>
      <c r="D186" s="5"/>
      <c r="E186" s="140">
        <v>0</v>
      </c>
      <c r="F186" s="142">
        <f t="shared" si="54"/>
        <v>0</v>
      </c>
      <c r="G186" s="122">
        <f>SUM(G187:G188)</f>
        <v>558.79999999999995</v>
      </c>
      <c r="I186" s="7"/>
      <c r="J186" s="97"/>
      <c r="K186" s="125"/>
      <c r="L186" s="128">
        <v>0</v>
      </c>
      <c r="M186" s="11"/>
    </row>
    <row r="187" spans="1:13" s="123" customFormat="1" ht="22.5" x14ac:dyDescent="0.25">
      <c r="A187" s="100" t="s">
        <v>516</v>
      </c>
      <c r="B187" s="100" t="s">
        <v>524</v>
      </c>
      <c r="C187" s="100" t="s">
        <v>503</v>
      </c>
      <c r="D187" s="5" t="s">
        <v>421</v>
      </c>
      <c r="E187" s="140">
        <v>7</v>
      </c>
      <c r="F187" s="142">
        <f t="shared" si="54"/>
        <v>46.94</v>
      </c>
      <c r="G187" s="6">
        <f t="shared" si="55"/>
        <v>328.58</v>
      </c>
      <c r="I187" s="7">
        <f t="shared" si="35"/>
        <v>46.94</v>
      </c>
      <c r="J187" s="97"/>
      <c r="K187" s="125"/>
      <c r="L187" s="128">
        <v>46.94</v>
      </c>
      <c r="M187" s="11"/>
    </row>
    <row r="188" spans="1:13" s="123" customFormat="1" ht="22.5" x14ac:dyDescent="0.25">
      <c r="A188" s="100" t="s">
        <v>517</v>
      </c>
      <c r="B188" s="100" t="s">
        <v>525</v>
      </c>
      <c r="C188" s="100" t="s">
        <v>504</v>
      </c>
      <c r="D188" s="5" t="s">
        <v>421</v>
      </c>
      <c r="E188" s="140">
        <v>0.78</v>
      </c>
      <c r="F188" s="142">
        <f t="shared" si="54"/>
        <v>295.14999999999998</v>
      </c>
      <c r="G188" s="6">
        <f t="shared" si="55"/>
        <v>230.22</v>
      </c>
      <c r="I188" s="7">
        <f t="shared" si="35"/>
        <v>295.14999999999998</v>
      </c>
      <c r="J188" s="97"/>
      <c r="K188" s="125"/>
      <c r="L188" s="128">
        <v>295.14999999999998</v>
      </c>
      <c r="M188" s="11"/>
    </row>
    <row r="189" spans="1:13" s="123" customFormat="1" ht="20.25" x14ac:dyDescent="0.25">
      <c r="A189" s="151">
        <v>17</v>
      </c>
      <c r="B189" s="100"/>
      <c r="C189" s="151" t="s">
        <v>506</v>
      </c>
      <c r="D189" s="5"/>
      <c r="E189" s="140"/>
      <c r="F189" s="142"/>
      <c r="G189" s="122">
        <f>SUM(G190:G191)</f>
        <v>1657.6799999999998</v>
      </c>
      <c r="I189" s="7"/>
      <c r="J189" s="97"/>
      <c r="K189" s="125"/>
      <c r="L189" s="128">
        <v>0</v>
      </c>
      <c r="M189" s="11"/>
    </row>
    <row r="190" spans="1:13" s="123" customFormat="1" ht="22.5" x14ac:dyDescent="0.25">
      <c r="A190" s="100" t="s">
        <v>518</v>
      </c>
      <c r="B190" s="100" t="s">
        <v>524</v>
      </c>
      <c r="C190" s="100" t="s">
        <v>503</v>
      </c>
      <c r="D190" s="5" t="s">
        <v>421</v>
      </c>
      <c r="E190" s="140">
        <v>20.79</v>
      </c>
      <c r="F190" s="142">
        <f t="shared" si="54"/>
        <v>46.94</v>
      </c>
      <c r="G190" s="6">
        <f t="shared" si="55"/>
        <v>975.88</v>
      </c>
      <c r="I190" s="7">
        <f t="shared" si="35"/>
        <v>46.94</v>
      </c>
      <c r="J190" s="97"/>
      <c r="K190" s="125"/>
      <c r="L190" s="128">
        <v>46.94</v>
      </c>
      <c r="M190" s="11"/>
    </row>
    <row r="191" spans="1:13" s="123" customFormat="1" ht="22.5" x14ac:dyDescent="0.25">
      <c r="A191" s="100" t="s">
        <v>519</v>
      </c>
      <c r="B191" s="100" t="s">
        <v>525</v>
      </c>
      <c r="C191" s="100" t="s">
        <v>504</v>
      </c>
      <c r="D191" s="5" t="s">
        <v>421</v>
      </c>
      <c r="E191" s="140">
        <v>2.31</v>
      </c>
      <c r="F191" s="142">
        <f t="shared" si="54"/>
        <v>295.14999999999998</v>
      </c>
      <c r="G191" s="6">
        <f t="shared" si="55"/>
        <v>681.8</v>
      </c>
      <c r="I191" s="7">
        <f t="shared" si="35"/>
        <v>295.14999999999998</v>
      </c>
      <c r="J191" s="97"/>
      <c r="K191" s="125"/>
      <c r="L191" s="128">
        <v>295.14999999999998</v>
      </c>
      <c r="M191" s="11"/>
    </row>
    <row r="192" spans="1:13" s="123" customFormat="1" ht="22.5" x14ac:dyDescent="0.25">
      <c r="A192" s="151">
        <v>18</v>
      </c>
      <c r="B192" s="100"/>
      <c r="C192" s="151" t="s">
        <v>507</v>
      </c>
      <c r="D192" s="5"/>
      <c r="E192" s="140"/>
      <c r="F192" s="142"/>
      <c r="G192" s="122">
        <f>SUM(G193:G194)</f>
        <v>16099.33</v>
      </c>
      <c r="I192" s="7"/>
      <c r="J192" s="97"/>
      <c r="K192" s="125"/>
      <c r="L192" s="128">
        <v>0</v>
      </c>
      <c r="M192" s="11"/>
    </row>
    <row r="193" spans="1:13" s="123" customFormat="1" ht="20.25" x14ac:dyDescent="0.25">
      <c r="A193" s="100" t="s">
        <v>520</v>
      </c>
      <c r="B193" s="100" t="s">
        <v>526</v>
      </c>
      <c r="C193" s="100" t="s">
        <v>508</v>
      </c>
      <c r="D193" s="5" t="s">
        <v>90</v>
      </c>
      <c r="E193" s="140">
        <v>500</v>
      </c>
      <c r="F193" s="142">
        <f t="shared" si="54"/>
        <v>30.81</v>
      </c>
      <c r="G193" s="6">
        <f t="shared" si="55"/>
        <v>15405</v>
      </c>
      <c r="I193" s="7">
        <f t="shared" si="35"/>
        <v>30.81</v>
      </c>
      <c r="J193" s="97"/>
      <c r="K193" s="125"/>
      <c r="L193" s="128">
        <v>30.81</v>
      </c>
      <c r="M193" s="11"/>
    </row>
    <row r="194" spans="1:13" s="123" customFormat="1" ht="22.5" x14ac:dyDescent="0.25">
      <c r="A194" s="100" t="s">
        <v>521</v>
      </c>
      <c r="B194" s="100" t="s">
        <v>527</v>
      </c>
      <c r="C194" s="100" t="s">
        <v>509</v>
      </c>
      <c r="D194" s="5" t="s">
        <v>90</v>
      </c>
      <c r="E194" s="140">
        <v>7</v>
      </c>
      <c r="F194" s="142">
        <f t="shared" si="54"/>
        <v>99.19</v>
      </c>
      <c r="G194" s="6">
        <f t="shared" si="55"/>
        <v>694.33</v>
      </c>
      <c r="I194" s="7">
        <f t="shared" si="35"/>
        <v>99.19</v>
      </c>
      <c r="J194" s="97"/>
      <c r="K194" s="125"/>
      <c r="L194" s="128">
        <v>99.19</v>
      </c>
      <c r="M194" s="11"/>
    </row>
    <row r="195" spans="1:13" s="123" customFormat="1" ht="20.25" x14ac:dyDescent="0.25">
      <c r="A195" s="151">
        <v>19</v>
      </c>
      <c r="B195" s="100"/>
      <c r="C195" s="151" t="s">
        <v>510</v>
      </c>
      <c r="D195" s="5"/>
      <c r="E195" s="140"/>
      <c r="F195" s="142"/>
      <c r="G195" s="122">
        <f>SUM(G196:G197)</f>
        <v>884.78</v>
      </c>
      <c r="I195" s="7"/>
      <c r="J195" s="97"/>
      <c r="K195" s="125"/>
      <c r="L195" s="128">
        <v>0</v>
      </c>
      <c r="M195" s="11"/>
    </row>
    <row r="196" spans="1:13" s="123" customFormat="1" ht="45" x14ac:dyDescent="0.25">
      <c r="A196" s="100" t="s">
        <v>522</v>
      </c>
      <c r="B196" s="100" t="s">
        <v>528</v>
      </c>
      <c r="C196" s="100" t="s">
        <v>511</v>
      </c>
      <c r="D196" s="5" t="s">
        <v>97</v>
      </c>
      <c r="E196" s="140">
        <v>97.55</v>
      </c>
      <c r="F196" s="142">
        <f t="shared" si="54"/>
        <v>7.12</v>
      </c>
      <c r="G196" s="6">
        <f t="shared" si="55"/>
        <v>694.56</v>
      </c>
      <c r="I196" s="7">
        <f t="shared" si="35"/>
        <v>7.12</v>
      </c>
      <c r="J196" s="97"/>
      <c r="K196" s="125"/>
      <c r="L196" s="128">
        <v>7.12</v>
      </c>
      <c r="M196" s="11"/>
    </row>
    <row r="197" spans="1:13" s="123" customFormat="1" ht="33.75" x14ac:dyDescent="0.25">
      <c r="A197" s="100" t="s">
        <v>523</v>
      </c>
      <c r="B197" s="100" t="s">
        <v>529</v>
      </c>
      <c r="C197" s="100" t="s">
        <v>512</v>
      </c>
      <c r="D197" s="5" t="s">
        <v>530</v>
      </c>
      <c r="E197" s="140">
        <v>292.64999999999998</v>
      </c>
      <c r="F197" s="142">
        <f t="shared" si="54"/>
        <v>0.65</v>
      </c>
      <c r="G197" s="6">
        <f t="shared" si="55"/>
        <v>190.22</v>
      </c>
      <c r="I197" s="7">
        <f t="shared" si="35"/>
        <v>0.65</v>
      </c>
      <c r="J197" s="97"/>
      <c r="K197" s="125"/>
      <c r="L197" s="128">
        <v>0.65</v>
      </c>
      <c r="M197" s="11"/>
    </row>
    <row r="198" spans="1:13" x14ac:dyDescent="0.25">
      <c r="A198" s="169" t="s">
        <v>4</v>
      </c>
      <c r="B198" s="169"/>
      <c r="C198" s="169"/>
      <c r="D198" s="169"/>
      <c r="E198" s="169"/>
      <c r="F198" s="169"/>
      <c r="G198" s="8">
        <f>SUM(G11,G14,G111,G115,G124,G127,G131,G135,G139,G164,G168,G172,G174,G181,G183,G186,G189,G192,G195)</f>
        <v>484195.13999999996</v>
      </c>
    </row>
    <row r="199" spans="1:13" x14ac:dyDescent="0.25">
      <c r="A199" s="30"/>
      <c r="B199" s="30"/>
      <c r="C199" s="30"/>
      <c r="D199" s="30"/>
      <c r="E199" s="30"/>
      <c r="F199" s="30"/>
      <c r="G199" s="30"/>
    </row>
    <row r="200" spans="1:13" x14ac:dyDescent="0.25">
      <c r="A200" s="30"/>
      <c r="B200" s="30"/>
      <c r="C200" s="30"/>
      <c r="D200" s="30"/>
      <c r="E200" s="30"/>
      <c r="F200" s="30"/>
      <c r="G200" s="30"/>
    </row>
    <row r="201" spans="1:13" x14ac:dyDescent="0.25">
      <c r="A201" s="30"/>
      <c r="B201" s="30"/>
      <c r="C201" s="30"/>
      <c r="D201" s="30"/>
      <c r="E201" s="30"/>
      <c r="F201" s="30"/>
      <c r="G201" s="30"/>
    </row>
    <row r="202" spans="1:13" x14ac:dyDescent="0.25">
      <c r="A202" s="30"/>
      <c r="B202" s="30"/>
      <c r="C202" s="30"/>
      <c r="D202" s="30"/>
      <c r="E202" s="30"/>
      <c r="F202" s="30"/>
      <c r="G202" s="30"/>
    </row>
    <row r="203" spans="1:13" x14ac:dyDescent="0.25">
      <c r="A203" s="30"/>
      <c r="B203" s="30"/>
      <c r="C203" s="30"/>
      <c r="D203" s="30"/>
      <c r="E203" s="30"/>
      <c r="F203" s="30"/>
      <c r="G203" s="30"/>
    </row>
    <row r="204" spans="1:13" x14ac:dyDescent="0.25">
      <c r="A204" s="30"/>
      <c r="B204" s="30"/>
      <c r="C204" s="30"/>
      <c r="D204" s="30"/>
      <c r="E204" s="30"/>
      <c r="F204" s="30"/>
      <c r="G204" s="30"/>
    </row>
    <row r="205" spans="1:13" x14ac:dyDescent="0.25">
      <c r="A205" s="30"/>
      <c r="B205" s="30"/>
      <c r="C205" s="30"/>
      <c r="D205" s="30"/>
      <c r="E205" s="30"/>
      <c r="F205" s="30"/>
      <c r="G205" s="30"/>
    </row>
    <row r="206" spans="1:13" x14ac:dyDescent="0.25">
      <c r="A206" s="30"/>
      <c r="B206" s="30"/>
      <c r="C206" s="30"/>
      <c r="D206" s="30"/>
      <c r="E206" s="30"/>
      <c r="F206" s="30"/>
      <c r="G206" s="30"/>
    </row>
  </sheetData>
  <sheetProtection algorithmName="SHA-512" hashValue="eYBfdZTEvBJvX78mQda2GvqmAB8j+nReHH4I1an9A5AV3dAoq6gc9Oh+sYObhHetDDVxFD7m0yYUfCrjpb1Apg==" saltValue="PpneAkcBR+3W+hvdpartyA==" spinCount="100000" sheet="1" selectLockedCells="1"/>
  <mergeCells count="6">
    <mergeCell ref="A198:F198"/>
    <mergeCell ref="A7:G7"/>
    <mergeCell ref="K1:K9"/>
    <mergeCell ref="I2:I6"/>
    <mergeCell ref="A8:G8"/>
    <mergeCell ref="A9:G9"/>
  </mergeCells>
  <phoneticPr fontId="36" type="noConversion"/>
  <conditionalFormatting sqref="D12:E12 C58:C63 C28 C137:D140 D141 E13:E47 C11:C22 E49:E197">
    <cfRule type="expression" dxfId="24" priority="41" stopIfTrue="1">
      <formula>$B11=$BD11</formula>
    </cfRule>
  </conditionalFormatting>
  <conditionalFormatting sqref="C23:C27 C56:C57">
    <cfRule type="expression" dxfId="23" priority="37" stopIfTrue="1">
      <formula>$B23=$BD23</formula>
    </cfRule>
  </conditionalFormatting>
  <conditionalFormatting sqref="C44:C46">
    <cfRule type="expression" dxfId="22" priority="36" stopIfTrue="1">
      <formula>$B44=$BD44</formula>
    </cfRule>
  </conditionalFormatting>
  <conditionalFormatting sqref="C42:C61">
    <cfRule type="expression" dxfId="21" priority="32" stopIfTrue="1">
      <formula>$B42=$BD42</formula>
    </cfRule>
  </conditionalFormatting>
  <conditionalFormatting sqref="C37:C40">
    <cfRule type="expression" dxfId="20" priority="33" stopIfTrue="1">
      <formula>$B37=$BD37</formula>
    </cfRule>
  </conditionalFormatting>
  <conditionalFormatting sqref="C70:C71 C73:C104 C106:C110 C111:D136">
    <cfRule type="expression" dxfId="19" priority="29" stopIfTrue="1">
      <formula>$B70=$BD70</formula>
    </cfRule>
  </conditionalFormatting>
  <conditionalFormatting sqref="C64:C67">
    <cfRule type="expression" dxfId="18" priority="27" stopIfTrue="1">
      <formula>$B64=$BD64</formula>
    </cfRule>
  </conditionalFormatting>
  <conditionalFormatting sqref="C68:C69">
    <cfRule type="expression" dxfId="17" priority="26" stopIfTrue="1">
      <formula>$B68=$BD68</formula>
    </cfRule>
  </conditionalFormatting>
  <conditionalFormatting sqref="C72">
    <cfRule type="expression" dxfId="16" priority="25" stopIfTrue="1">
      <formula>$B72=$BD72</formula>
    </cfRule>
  </conditionalFormatting>
  <conditionalFormatting sqref="C30:C33 C142:D162 D163:D197">
    <cfRule type="expression" dxfId="15" priority="24" stopIfTrue="1">
      <formula>$B30=#REF!</formula>
    </cfRule>
  </conditionalFormatting>
  <conditionalFormatting sqref="C47:C55">
    <cfRule type="expression" dxfId="14" priority="22" stopIfTrue="1">
      <formula>$B47=#REF!</formula>
    </cfRule>
  </conditionalFormatting>
  <conditionalFormatting sqref="C29">
    <cfRule type="expression" dxfId="13" priority="5" stopIfTrue="1">
      <formula>$B29=$BD29</formula>
    </cfRule>
  </conditionalFormatting>
  <conditionalFormatting sqref="C41">
    <cfRule type="expression" dxfId="12" priority="4" stopIfTrue="1">
      <formula>$B41=$BD41</formula>
    </cfRule>
  </conditionalFormatting>
  <conditionalFormatting sqref="C34:C36">
    <cfRule type="expression" dxfId="11" priority="3" stopIfTrue="1">
      <formula>$B34=#REF!</formula>
    </cfRule>
  </conditionalFormatting>
  <conditionalFormatting sqref="D13:D110">
    <cfRule type="expression" dxfId="10" priority="2" stopIfTrue="1">
      <formula>$B13=$BD13</formula>
    </cfRule>
  </conditionalFormatting>
  <dataValidations xWindow="923" yWindow="503" count="2">
    <dataValidation allowBlank="1" showInputMessage="1" showErrorMessage="1" prompt="Para Orçamento Proposto, o Preço Unitário é resultado do produto do Custo Unitário pelo BDI._x000a_Para Orçamento Licitado, deve ser preenchido na Coluna AL." sqref="L149:L153 L54" xr:uid="{00000000-0002-0000-0000-000000000000}"/>
    <dataValidation type="decimal" operator="lessThanOrEqual" showInputMessage="1" showErrorMessage="1" errorTitle="VALOR NÃO PERMITIDO" error="INSIRA VALORES MENORES QUE OS VALORE BASES" promptTitle="VALOR PERMITIDO" prompt="INSIRA VALOR MENOR QUE VALOR BASE" sqref="I11:I197" xr:uid="{00000000-0002-0000-0000-000001000000}">
      <formula1>L11</formula1>
    </dataValidation>
  </dataValidations>
  <pageMargins left="0.25" right="0.25" top="0.75" bottom="0.75" header="0.3" footer="0.3"/>
  <pageSetup paperSize="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4"/>
  <sheetViews>
    <sheetView topLeftCell="A7" workbookViewId="0">
      <selection activeCell="S17" sqref="S17"/>
    </sheetView>
  </sheetViews>
  <sheetFormatPr defaultRowHeight="12" customHeight="1" x14ac:dyDescent="0.25"/>
  <cols>
    <col min="1" max="1" width="7.42578125" customWidth="1"/>
    <col min="2" max="2" width="50.5703125" customWidth="1"/>
    <col min="3" max="3" width="11.140625" customWidth="1"/>
    <col min="4" max="4" width="11.140625" style="1" customWidth="1"/>
    <col min="5" max="5" width="9" bestFit="1" customWidth="1"/>
    <col min="6" max="6" width="7.28515625" customWidth="1"/>
    <col min="7" max="8" width="8.85546875" bestFit="1" customWidth="1"/>
    <col min="9" max="9" width="7" bestFit="1" customWidth="1"/>
    <col min="10" max="10" width="8.85546875" bestFit="1" customWidth="1"/>
    <col min="11" max="11" width="7" bestFit="1" customWidth="1"/>
    <col min="12" max="12" width="9.42578125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7" ht="141" customHeight="1" x14ac:dyDescent="0.25">
      <c r="A1" s="183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</row>
    <row r="2" spans="1:17" ht="15.75" x14ac:dyDescent="0.25">
      <c r="A2" s="182" t="s">
        <v>22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7" ht="15" x14ac:dyDescent="0.25">
      <c r="A3" s="13"/>
      <c r="B3" s="13"/>
      <c r="C3" s="14"/>
      <c r="D3" s="159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7" ht="15" x14ac:dyDescent="0.25">
      <c r="A4" s="35" t="str">
        <f>ORÇAMENTO!A7</f>
        <v>OBJETO: REQUALIFICAÇÃO DA PRAÇA JOSÉ AUACHE</v>
      </c>
      <c r="B4" s="36"/>
      <c r="C4" s="36"/>
      <c r="D4" s="160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1:17" ht="15" x14ac:dyDescent="0.25">
      <c r="A5" s="35" t="str">
        <f>ORÇAMENTO!A8</f>
        <v xml:space="preserve">LOCALIZAÇÃO: RUA ROMÁRIO MARTINS, S/N QUADRA 6, LOTE 4 </v>
      </c>
      <c r="B5" s="36"/>
      <c r="C5" s="36"/>
      <c r="D5" s="160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1:17" ht="15" x14ac:dyDescent="0.25">
      <c r="A6" s="35" t="s">
        <v>23</v>
      </c>
      <c r="B6" s="38"/>
      <c r="C6" s="39"/>
      <c r="D6" s="161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pans="1:17" ht="15" x14ac:dyDescent="0.25">
      <c r="A7" s="15"/>
      <c r="B7" s="15"/>
      <c r="C7" s="15"/>
      <c r="D7" s="162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</row>
    <row r="8" spans="1:17" ht="15" x14ac:dyDescent="0.25">
      <c r="A8" s="185" t="s">
        <v>10</v>
      </c>
      <c r="B8" s="185" t="s">
        <v>24</v>
      </c>
      <c r="C8" s="187" t="s">
        <v>25</v>
      </c>
      <c r="D8" s="146" t="s">
        <v>30</v>
      </c>
      <c r="E8" s="185" t="s">
        <v>11</v>
      </c>
      <c r="F8" s="185"/>
      <c r="G8" s="185" t="s">
        <v>12</v>
      </c>
      <c r="H8" s="185"/>
      <c r="I8" s="185" t="s">
        <v>13</v>
      </c>
      <c r="J8" s="185"/>
      <c r="K8" s="185" t="s">
        <v>14</v>
      </c>
      <c r="L8" s="185"/>
      <c r="M8" s="185" t="s">
        <v>15</v>
      </c>
      <c r="N8" s="185"/>
      <c r="O8" s="185" t="s">
        <v>16</v>
      </c>
      <c r="P8" s="185"/>
    </row>
    <row r="9" spans="1:17" ht="15" x14ac:dyDescent="0.25">
      <c r="A9" s="186"/>
      <c r="B9" s="186"/>
      <c r="C9" s="188"/>
      <c r="D9" s="147" t="s">
        <v>31</v>
      </c>
      <c r="E9" s="17" t="s">
        <v>17</v>
      </c>
      <c r="F9" s="18" t="s">
        <v>18</v>
      </c>
      <c r="G9" s="17" t="s">
        <v>17</v>
      </c>
      <c r="H9" s="18" t="s">
        <v>18</v>
      </c>
      <c r="I9" s="17" t="s">
        <v>17</v>
      </c>
      <c r="J9" s="18" t="s">
        <v>18</v>
      </c>
      <c r="K9" s="17" t="s">
        <v>17</v>
      </c>
      <c r="L9" s="18" t="s">
        <v>18</v>
      </c>
      <c r="M9" s="17" t="s">
        <v>17</v>
      </c>
      <c r="N9" s="18" t="s">
        <v>18</v>
      </c>
      <c r="O9" s="17" t="s">
        <v>17</v>
      </c>
      <c r="P9" s="18" t="s">
        <v>18</v>
      </c>
    </row>
    <row r="10" spans="1:17" ht="22.5" x14ac:dyDescent="0.25">
      <c r="A10" s="19">
        <f>ORÇAMENTO!A11</f>
        <v>1</v>
      </c>
      <c r="B10" s="20" t="str">
        <f>ORÇAMENTO!C11</f>
        <v>Preparação do Local para obra de Reforma (Quebra de piso &amp; retirada do mobiliário)</v>
      </c>
      <c r="C10" s="20">
        <f>ORÇAMENTO!G11</f>
        <v>13666.4</v>
      </c>
      <c r="D10" s="163">
        <f>((C10*100)/$C$30)/100</f>
        <v>2.8224983836062464E-2</v>
      </c>
      <c r="E10" s="158">
        <v>1</v>
      </c>
      <c r="F10" s="167">
        <f>E10</f>
        <v>1</v>
      </c>
      <c r="G10" s="166"/>
      <c r="H10" s="167"/>
      <c r="I10" s="166"/>
      <c r="J10" s="167"/>
      <c r="K10" s="166"/>
      <c r="L10" s="167"/>
      <c r="M10" s="22"/>
      <c r="N10" s="21"/>
      <c r="O10" s="23"/>
      <c r="P10" s="24"/>
    </row>
    <row r="11" spans="1:17" ht="15" x14ac:dyDescent="0.25">
      <c r="A11" s="19">
        <f>ORÇAMENTO!A14</f>
        <v>2</v>
      </c>
      <c r="B11" s="20" t="str">
        <f>ORÇAMENTO!C14</f>
        <v>Edficação Banca da Feira Livre</v>
      </c>
      <c r="C11" s="20">
        <f>ORÇAMENTO!G14</f>
        <v>178029.43</v>
      </c>
      <c r="D11" s="163">
        <f t="shared" ref="D11:D28" si="0">((C11*100)/$C$30)/100</f>
        <v>0.36768115846846378</v>
      </c>
      <c r="E11" s="166"/>
      <c r="F11" s="167">
        <f>E11</f>
        <v>0</v>
      </c>
      <c r="G11" s="166">
        <v>1</v>
      </c>
      <c r="H11" s="168">
        <f>G11</f>
        <v>1</v>
      </c>
      <c r="I11" s="166"/>
      <c r="J11" s="167"/>
      <c r="K11" s="166"/>
      <c r="L11" s="167"/>
      <c r="M11" s="22"/>
      <c r="N11" s="21"/>
      <c r="O11" s="23"/>
      <c r="P11" s="24"/>
    </row>
    <row r="12" spans="1:17" ht="15" x14ac:dyDescent="0.25">
      <c r="A12" s="19">
        <f>ORÇAMENTO!A111</f>
        <v>3</v>
      </c>
      <c r="B12" s="20" t="str">
        <f>ORÇAMENTO!C111</f>
        <v>Execução de prateleiras em concreto armado</v>
      </c>
      <c r="C12" s="20">
        <f>ORÇAMENTO!G111</f>
        <v>4879.88</v>
      </c>
      <c r="D12" s="163">
        <f t="shared" si="0"/>
        <v>1.0078333293473372E-2</v>
      </c>
      <c r="E12" s="166">
        <v>1</v>
      </c>
      <c r="F12" s="167">
        <f t="shared" ref="F12:F28" si="1">E12</f>
        <v>1</v>
      </c>
      <c r="G12" s="166"/>
      <c r="H12" s="167">
        <f t="shared" ref="H12" si="2">G12+E12</f>
        <v>1</v>
      </c>
      <c r="I12" s="166"/>
      <c r="J12" s="167"/>
      <c r="K12" s="166"/>
      <c r="L12" s="167"/>
      <c r="M12" s="143"/>
      <c r="N12" s="144"/>
      <c r="O12" s="143"/>
      <c r="P12" s="145"/>
    </row>
    <row r="13" spans="1:17" ht="15" x14ac:dyDescent="0.25">
      <c r="A13" s="19">
        <f>ORÇAMENTO!A115</f>
        <v>4</v>
      </c>
      <c r="B13" s="20" t="str">
        <f>ORÇAMENTO!C115</f>
        <v>POSTES DE ILUMINAÇÃO</v>
      </c>
      <c r="C13" s="20">
        <f>ORÇAMENTO!G115</f>
        <v>1195.26</v>
      </c>
      <c r="D13" s="163">
        <f t="shared" si="0"/>
        <v>2.4685501799956112E-3</v>
      </c>
      <c r="E13" s="166"/>
      <c r="F13" s="167">
        <f t="shared" si="1"/>
        <v>0</v>
      </c>
      <c r="G13" s="166">
        <v>1</v>
      </c>
      <c r="H13" s="167">
        <f t="shared" ref="H13:H28" si="3">G13+E13</f>
        <v>1</v>
      </c>
      <c r="I13" s="166"/>
      <c r="J13" s="167"/>
      <c r="K13" s="166"/>
      <c r="L13" s="167"/>
      <c r="M13" s="143"/>
      <c r="N13" s="144"/>
      <c r="O13" s="143"/>
      <c r="P13" s="145"/>
    </row>
    <row r="14" spans="1:17" ht="15" x14ac:dyDescent="0.25">
      <c r="A14" s="19">
        <f>ORÇAMENTO!A124</f>
        <v>5</v>
      </c>
      <c r="B14" s="20" t="str">
        <f>ORÇAMENTO!C124</f>
        <v>REFORMA DO MEIO FIO</v>
      </c>
      <c r="C14" s="20">
        <f>ORÇAMENTO!G124</f>
        <v>5078.4400000000005</v>
      </c>
      <c r="D14" s="163">
        <f t="shared" si="0"/>
        <v>1.0488415889510995E-2</v>
      </c>
      <c r="E14" s="166"/>
      <c r="F14" s="167">
        <f t="shared" si="1"/>
        <v>0</v>
      </c>
      <c r="G14" s="166">
        <v>1</v>
      </c>
      <c r="H14" s="167">
        <f t="shared" si="3"/>
        <v>1</v>
      </c>
      <c r="I14" s="166"/>
      <c r="J14" s="167"/>
      <c r="K14" s="166"/>
      <c r="L14" s="167"/>
      <c r="M14" s="143"/>
      <c r="N14" s="144"/>
      <c r="O14" s="143"/>
      <c r="P14" s="145"/>
    </row>
    <row r="15" spans="1:17" ht="15" x14ac:dyDescent="0.25">
      <c r="A15" s="19">
        <f>ORÇAMENTO!A127</f>
        <v>6</v>
      </c>
      <c r="B15" s="20" t="str">
        <f>ORÇAMENTO!C127</f>
        <v>Execução das muretas de 20cm de altura, emoldurando os canteiros</v>
      </c>
      <c r="C15" s="20">
        <f>ORÇAMENTO!G127</f>
        <v>19494.239999999998</v>
      </c>
      <c r="D15" s="163">
        <f t="shared" si="0"/>
        <v>4.0261122819200537E-2</v>
      </c>
      <c r="E15" s="166">
        <v>0.62955211385516952</v>
      </c>
      <c r="F15" s="167">
        <f t="shared" si="1"/>
        <v>0.62955211385516952</v>
      </c>
      <c r="G15" s="166">
        <v>0.37044788614483043</v>
      </c>
      <c r="H15" s="167">
        <f t="shared" si="3"/>
        <v>1</v>
      </c>
      <c r="I15" s="166"/>
      <c r="J15" s="167"/>
      <c r="K15" s="166"/>
      <c r="L15" s="167"/>
      <c r="M15" s="143"/>
      <c r="N15" s="144"/>
      <c r="O15" s="143"/>
      <c r="P15" s="145"/>
      <c r="Q15" s="219"/>
    </row>
    <row r="16" spans="1:17" ht="15" x14ac:dyDescent="0.25">
      <c r="A16" s="19">
        <f>ORÇAMENTO!A131</f>
        <v>7</v>
      </c>
      <c r="B16" s="20" t="str">
        <f>ORÇAMENTO!C131</f>
        <v>Execução de Cercado do Playground</v>
      </c>
      <c r="C16" s="20">
        <f>ORÇAMENTO!G131</f>
        <v>8159.3</v>
      </c>
      <c r="D16" s="163">
        <f t="shared" si="0"/>
        <v>1.6851263728091117E-2</v>
      </c>
      <c r="E16" s="166"/>
      <c r="F16" s="167">
        <f t="shared" si="1"/>
        <v>0</v>
      </c>
      <c r="G16" s="166">
        <v>1</v>
      </c>
      <c r="H16" s="167">
        <f t="shared" si="3"/>
        <v>1</v>
      </c>
      <c r="I16" s="166"/>
      <c r="J16" s="167"/>
      <c r="K16" s="166"/>
      <c r="L16" s="167"/>
      <c r="M16" s="143"/>
      <c r="N16" s="144"/>
      <c r="O16" s="143"/>
      <c r="P16" s="145"/>
    </row>
    <row r="17" spans="1:16" ht="15" x14ac:dyDescent="0.25">
      <c r="A17" s="19">
        <f>ORÇAMENTO!A135</f>
        <v>8</v>
      </c>
      <c r="B17" s="20" t="str">
        <f>ORÇAMENTO!C135</f>
        <v>Execução do canteiro ao longo da escada</v>
      </c>
      <c r="C17" s="20">
        <f>ORÇAMENTO!G135</f>
        <v>4377.7400000000007</v>
      </c>
      <c r="D17" s="163">
        <f t="shared" si="0"/>
        <v>9.0412720788564729E-3</v>
      </c>
      <c r="E17" s="166"/>
      <c r="F17" s="167">
        <f t="shared" si="1"/>
        <v>0</v>
      </c>
      <c r="G17" s="166">
        <v>1</v>
      </c>
      <c r="H17" s="167">
        <f t="shared" si="3"/>
        <v>1</v>
      </c>
      <c r="I17" s="166"/>
      <c r="J17" s="167"/>
      <c r="K17" s="166"/>
      <c r="L17" s="167"/>
      <c r="M17" s="143"/>
      <c r="N17" s="144"/>
      <c r="O17" s="143"/>
      <c r="P17" s="145"/>
    </row>
    <row r="18" spans="1:16" ht="15" x14ac:dyDescent="0.25">
      <c r="A18" s="19">
        <f>ORÇAMENTO!A139</f>
        <v>9</v>
      </c>
      <c r="B18" s="20" t="str">
        <f>ORÇAMENTO!C139</f>
        <v>Canteiro-banco (que abrigará árvore central)</v>
      </c>
      <c r="C18" s="20">
        <f>ORÇAMENTO!G139</f>
        <v>16685.409999999996</v>
      </c>
      <c r="D18" s="163">
        <f t="shared" si="0"/>
        <v>3.4460093919984405E-2</v>
      </c>
      <c r="E18" s="166"/>
      <c r="F18" s="167">
        <f t="shared" si="1"/>
        <v>0</v>
      </c>
      <c r="G18" s="166">
        <v>0.895875498414483</v>
      </c>
      <c r="H18" s="167">
        <f t="shared" si="3"/>
        <v>0.895875498414483</v>
      </c>
      <c r="I18" s="166">
        <v>0.10412450158551693</v>
      </c>
      <c r="J18" s="167">
        <f t="shared" ref="J18:J19" si="4">E18+G18+I18</f>
        <v>0.99999999999999989</v>
      </c>
      <c r="K18" s="166"/>
      <c r="L18" s="167"/>
      <c r="M18" s="143"/>
      <c r="N18" s="144"/>
      <c r="O18" s="143"/>
      <c r="P18" s="145"/>
    </row>
    <row r="19" spans="1:16" ht="22.5" x14ac:dyDescent="0.25">
      <c r="A19" s="19">
        <f>ORÇAMENTO!A164</f>
        <v>10</v>
      </c>
      <c r="B19" s="20" t="str">
        <f>ORÇAMENTO!C164</f>
        <v>Execução dos Piso Intertravados (paver 10x20) cores azul, vermelho, incolor e piso tátil em paver</v>
      </c>
      <c r="C19" s="20">
        <f>ORÇAMENTO!G164</f>
        <v>101066.45000000001</v>
      </c>
      <c r="D19" s="163">
        <f t="shared" si="0"/>
        <v>0.20873082286616929</v>
      </c>
      <c r="E19" s="166"/>
      <c r="F19" s="167">
        <f t="shared" si="1"/>
        <v>0</v>
      </c>
      <c r="G19" s="166">
        <v>0.51336095702092965</v>
      </c>
      <c r="H19" s="167">
        <f t="shared" si="3"/>
        <v>0.51336095702092965</v>
      </c>
      <c r="I19" s="166">
        <v>0.48663904297907046</v>
      </c>
      <c r="J19" s="167">
        <f t="shared" si="4"/>
        <v>1</v>
      </c>
      <c r="K19" s="166"/>
      <c r="L19" s="167"/>
      <c r="M19" s="143"/>
      <c r="N19" s="144"/>
      <c r="O19" s="143"/>
      <c r="P19" s="145"/>
    </row>
    <row r="20" spans="1:16" ht="22.5" x14ac:dyDescent="0.25">
      <c r="A20" s="19">
        <v>11</v>
      </c>
      <c r="B20" s="20" t="str">
        <f>ORÇAMENTO!C168</f>
        <v>Grama Sintética do Playground - Execução de piso de concreto com sobreposição de manta de grama sintética</v>
      </c>
      <c r="C20" s="20">
        <f>ORÇAMENTO!G168</f>
        <v>21392.04</v>
      </c>
      <c r="D20" s="163">
        <f t="shared" si="0"/>
        <v>4.4180616930603642E-2</v>
      </c>
      <c r="E20" s="166"/>
      <c r="F20" s="167">
        <f t="shared" si="1"/>
        <v>0</v>
      </c>
      <c r="G20" s="166"/>
      <c r="H20" s="167">
        <f t="shared" si="3"/>
        <v>0</v>
      </c>
      <c r="I20" s="166">
        <v>1</v>
      </c>
      <c r="J20" s="167">
        <f t="shared" ref="J20:J21" si="5">E20+G20+I20</f>
        <v>1</v>
      </c>
      <c r="K20" s="166"/>
      <c r="L20" s="167"/>
      <c r="M20" s="143"/>
      <c r="N20" s="144"/>
      <c r="O20" s="143"/>
      <c r="P20" s="145"/>
    </row>
    <row r="21" spans="1:16" ht="15" x14ac:dyDescent="0.25">
      <c r="A21" s="19">
        <f>ORÇAMENTO!A172</f>
        <v>12</v>
      </c>
      <c r="B21" s="20" t="str">
        <f>ORÇAMENTO!C172</f>
        <v>Execução da escada</v>
      </c>
      <c r="C21" s="20">
        <f>ORÇAMENTO!G172</f>
        <v>3472.92</v>
      </c>
      <c r="D21" s="163">
        <f t="shared" si="0"/>
        <v>7.1725626985847078E-3</v>
      </c>
      <c r="E21" s="166"/>
      <c r="F21" s="167">
        <f t="shared" si="1"/>
        <v>0</v>
      </c>
      <c r="G21" s="166">
        <v>0.5</v>
      </c>
      <c r="H21" s="167">
        <f t="shared" si="3"/>
        <v>0.5</v>
      </c>
      <c r="I21" s="166">
        <v>0</v>
      </c>
      <c r="J21" s="167">
        <f t="shared" si="5"/>
        <v>0.5</v>
      </c>
      <c r="K21" s="166">
        <v>0.5</v>
      </c>
      <c r="L21" s="167">
        <f t="shared" ref="L21:L28" si="6">G21+I21+K21+E21</f>
        <v>1</v>
      </c>
      <c r="M21" s="143"/>
      <c r="N21" s="144"/>
      <c r="O21" s="143"/>
      <c r="P21" s="145"/>
    </row>
    <row r="22" spans="1:16" ht="15" x14ac:dyDescent="0.25">
      <c r="A22" s="19">
        <f>ORÇAMENTO!A174</f>
        <v>13</v>
      </c>
      <c r="B22" s="20" t="str">
        <f>ORÇAMENTO!C174</f>
        <v>Instalação de Mobiliario Urbano e Equipamentos</v>
      </c>
      <c r="C22" s="20">
        <f>ORÇAMENTO!G174</f>
        <v>86125.01999999999</v>
      </c>
      <c r="D22" s="163">
        <f t="shared" si="0"/>
        <v>0.17787254122377186</v>
      </c>
      <c r="E22" s="166"/>
      <c r="F22" s="167">
        <f t="shared" si="1"/>
        <v>0</v>
      </c>
      <c r="G22" s="166"/>
      <c r="H22" s="167">
        <f t="shared" si="3"/>
        <v>0</v>
      </c>
      <c r="I22" s="166"/>
      <c r="J22" s="167"/>
      <c r="K22" s="166">
        <v>1</v>
      </c>
      <c r="L22" s="167">
        <f t="shared" si="6"/>
        <v>1</v>
      </c>
      <c r="M22" s="143"/>
      <c r="N22" s="144"/>
      <c r="O22" s="143"/>
      <c r="P22" s="145"/>
    </row>
    <row r="23" spans="1:16" ht="15" x14ac:dyDescent="0.25">
      <c r="A23" s="19">
        <f>ORÇAMENTO!A181</f>
        <v>14</v>
      </c>
      <c r="B23" s="20" t="str">
        <f>ORÇAMENTO!C181</f>
        <v>Pintura do Monumento</v>
      </c>
      <c r="C23" s="20">
        <f>ORÇAMENTO!G181</f>
        <v>403.25</v>
      </c>
      <c r="D23" s="163">
        <f t="shared" si="0"/>
        <v>8.3282537697507663E-4</v>
      </c>
      <c r="E23" s="166"/>
      <c r="F23" s="167">
        <f t="shared" si="1"/>
        <v>0</v>
      </c>
      <c r="G23" s="166"/>
      <c r="H23" s="167">
        <f t="shared" si="3"/>
        <v>0</v>
      </c>
      <c r="I23" s="166"/>
      <c r="J23" s="167"/>
      <c r="K23" s="166">
        <v>1</v>
      </c>
      <c r="L23" s="167">
        <f t="shared" si="6"/>
        <v>1</v>
      </c>
      <c r="M23" s="143"/>
      <c r="N23" s="144"/>
      <c r="O23" s="143"/>
      <c r="P23" s="145"/>
    </row>
    <row r="24" spans="1:16" ht="15" x14ac:dyDescent="0.25">
      <c r="A24" s="19">
        <f>ORÇAMENTO!A183</f>
        <v>15</v>
      </c>
      <c r="B24" s="20" t="str">
        <f>ORÇAMENTO!C183</f>
        <v>ATERRO DA FLOREIRA ESCADA</v>
      </c>
      <c r="C24" s="20">
        <f>ORÇAMENTO!G183</f>
        <v>968.77</v>
      </c>
      <c r="D24" s="163">
        <f t="shared" si="0"/>
        <v>2.0007842292675635E-3</v>
      </c>
      <c r="E24" s="166"/>
      <c r="F24" s="167">
        <f t="shared" si="1"/>
        <v>0</v>
      </c>
      <c r="G24" s="166"/>
      <c r="H24" s="167">
        <f t="shared" si="3"/>
        <v>0</v>
      </c>
      <c r="I24" s="166"/>
      <c r="J24" s="167"/>
      <c r="K24" s="166">
        <v>1</v>
      </c>
      <c r="L24" s="167">
        <f t="shared" si="6"/>
        <v>1</v>
      </c>
      <c r="M24" s="143"/>
      <c r="N24" s="144"/>
      <c r="O24" s="143"/>
      <c r="P24" s="145"/>
    </row>
    <row r="25" spans="1:16" ht="15" x14ac:dyDescent="0.25">
      <c r="A25" s="19">
        <f>ORÇAMENTO!A186</f>
        <v>16</v>
      </c>
      <c r="B25" s="20" t="str">
        <f>ORÇAMENTO!C186</f>
        <v>ATERRO FLOREIRA-BANCO</v>
      </c>
      <c r="C25" s="20">
        <f>ORÇAMENTO!G186</f>
        <v>558.79999999999995</v>
      </c>
      <c r="D25" s="163">
        <f t="shared" si="0"/>
        <v>1.1540801504120839E-3</v>
      </c>
      <c r="E25" s="166"/>
      <c r="F25" s="167">
        <f t="shared" si="1"/>
        <v>0</v>
      </c>
      <c r="G25" s="166"/>
      <c r="H25" s="167">
        <f t="shared" si="3"/>
        <v>0</v>
      </c>
      <c r="I25" s="166"/>
      <c r="J25" s="167"/>
      <c r="K25" s="166">
        <v>1</v>
      </c>
      <c r="L25" s="167">
        <f t="shared" si="6"/>
        <v>1</v>
      </c>
      <c r="M25" s="143"/>
      <c r="N25" s="144"/>
      <c r="O25" s="143"/>
      <c r="P25" s="145"/>
    </row>
    <row r="26" spans="1:16" ht="15" x14ac:dyDescent="0.25">
      <c r="A26" s="19">
        <f>ORÇAMENTO!A189</f>
        <v>17</v>
      </c>
      <c r="B26" s="20" t="str">
        <f>ORÇAMENTO!C189</f>
        <v xml:space="preserve">ATERRO - ESPELHO DA ÁGUA </v>
      </c>
      <c r="C26" s="20">
        <f>ORÇAMENTO!G189</f>
        <v>1657.6799999999998</v>
      </c>
      <c r="D26" s="163">
        <f t="shared" si="0"/>
        <v>3.423578353140843E-3</v>
      </c>
      <c r="E26" s="166"/>
      <c r="F26" s="167">
        <f t="shared" si="1"/>
        <v>0</v>
      </c>
      <c r="G26" s="166"/>
      <c r="H26" s="167">
        <f t="shared" si="3"/>
        <v>0</v>
      </c>
      <c r="I26" s="166"/>
      <c r="J26" s="167"/>
      <c r="K26" s="166">
        <v>1</v>
      </c>
      <c r="L26" s="167">
        <f t="shared" si="6"/>
        <v>1</v>
      </c>
      <c r="M26" s="143"/>
      <c r="N26" s="144"/>
      <c r="O26" s="143"/>
      <c r="P26" s="145"/>
    </row>
    <row r="27" spans="1:16" ht="15" x14ac:dyDescent="0.25">
      <c r="A27" s="19">
        <f>ORÇAMENTO!A192</f>
        <v>18</v>
      </c>
      <c r="B27" s="20" t="str">
        <f>ORÇAMENTO!C192</f>
        <v>Paisagismo: Arbustos, forrações e arvores. Espécies e plantio.</v>
      </c>
      <c r="C27" s="20">
        <f>ORÇAMENTO!G192</f>
        <v>16099.33</v>
      </c>
      <c r="D27" s="163">
        <f t="shared" si="0"/>
        <v>3.3249672848843545E-2</v>
      </c>
      <c r="E27" s="166"/>
      <c r="F27" s="167">
        <f t="shared" si="1"/>
        <v>0</v>
      </c>
      <c r="G27" s="166"/>
      <c r="H27" s="167">
        <f t="shared" si="3"/>
        <v>0</v>
      </c>
      <c r="I27" s="166"/>
      <c r="J27" s="167"/>
      <c r="K27" s="166">
        <v>1</v>
      </c>
      <c r="L27" s="167">
        <f t="shared" si="6"/>
        <v>1</v>
      </c>
      <c r="M27" s="143"/>
      <c r="N27" s="144"/>
      <c r="O27" s="143"/>
      <c r="P27" s="145"/>
    </row>
    <row r="28" spans="1:16" ht="15" x14ac:dyDescent="0.25">
      <c r="A28" s="19">
        <f>ORÇAMENTO!A195</f>
        <v>19</v>
      </c>
      <c r="B28" s="20" t="str">
        <f>ORÇAMENTO!C195</f>
        <v>Limpeza de acabamentos e retirada de entulhos</v>
      </c>
      <c r="C28" s="20">
        <f>ORÇAMENTO!G195</f>
        <v>884.78</v>
      </c>
      <c r="D28" s="163">
        <f t="shared" si="0"/>
        <v>1.8273211085927052E-3</v>
      </c>
      <c r="E28" s="166"/>
      <c r="F28" s="167">
        <f t="shared" si="1"/>
        <v>0</v>
      </c>
      <c r="G28" s="166"/>
      <c r="H28" s="167">
        <f t="shared" si="3"/>
        <v>0</v>
      </c>
      <c r="I28" s="166"/>
      <c r="J28" s="167"/>
      <c r="K28" s="166">
        <v>1</v>
      </c>
      <c r="L28" s="167">
        <f t="shared" si="6"/>
        <v>1</v>
      </c>
      <c r="M28" s="143"/>
      <c r="N28" s="144"/>
      <c r="O28" s="143"/>
      <c r="P28" s="145"/>
    </row>
    <row r="29" spans="1:16" ht="15" x14ac:dyDescent="0.25">
      <c r="A29" s="19"/>
      <c r="B29" s="25" t="s">
        <v>26</v>
      </c>
      <c r="C29" s="27"/>
      <c r="D29" s="164">
        <f>SUM(D10:D28)</f>
        <v>0.99999999999999989</v>
      </c>
      <c r="E29" s="32">
        <f>((D10*E10)+(D12*E12)+(D15*E15))</f>
        <v>6.3649792106546144E-2</v>
      </c>
      <c r="F29" s="32">
        <f>E29</f>
        <v>6.3649792106546144E-2</v>
      </c>
      <c r="G29" s="32">
        <f>((D13*G13)+(D14*G14)+(D15*G15)+(D16*G16)+(D17*G17)+(D18*G18)+(D19*G19)+(D21*G21)+(D11*G11))</f>
        <v>0.56305779833871927</v>
      </c>
      <c r="H29" s="32">
        <f>E29+G29</f>
        <v>0.62670759044526547</v>
      </c>
      <c r="I29" s="32">
        <f>((D18*I18)+(D19*I19)+(D20*I20))</f>
        <v>0.14934532491443861</v>
      </c>
      <c r="J29" s="32">
        <f>H29+I29</f>
        <v>0.77605291535970411</v>
      </c>
      <c r="K29" s="32">
        <f>((D21*K21)+(D22*K22)+(D23*K23)+(D24*K24)+(D25*K25)+(D26*K26)+(D27*K27)+(D28*K28))</f>
        <v>0.22394708464029597</v>
      </c>
      <c r="L29" s="32">
        <f>J29+K29</f>
        <v>1</v>
      </c>
      <c r="M29" s="27"/>
      <c r="N29" s="96"/>
      <c r="O29" s="27"/>
      <c r="P29" s="27"/>
    </row>
    <row r="30" spans="1:16" ht="15" x14ac:dyDescent="0.25">
      <c r="A30" s="28"/>
      <c r="B30" s="29" t="s">
        <v>27</v>
      </c>
      <c r="C30" s="27">
        <f>SUM(C10:C28)</f>
        <v>484195.13999999996</v>
      </c>
      <c r="D30" s="164">
        <f>D29</f>
        <v>0.99999999999999989</v>
      </c>
      <c r="E30" s="181">
        <f>(C30*E29)</f>
        <v>30818.920000000002</v>
      </c>
      <c r="F30" s="181"/>
      <c r="G30" s="181">
        <f>(C30*G29)</f>
        <v>272629.84949470795</v>
      </c>
      <c r="H30" s="181"/>
      <c r="I30" s="181">
        <f>(C30*I29)</f>
        <v>72312.280505292088</v>
      </c>
      <c r="J30" s="181"/>
      <c r="K30" s="181">
        <f>(C30*K29)</f>
        <v>108434.08999999995</v>
      </c>
      <c r="L30" s="181"/>
      <c r="M30" s="181"/>
      <c r="N30" s="181"/>
      <c r="O30" s="181"/>
      <c r="P30" s="181"/>
    </row>
    <row r="31" spans="1:16" ht="15" x14ac:dyDescent="0.25">
      <c r="A31" s="33"/>
      <c r="B31" s="34" t="s">
        <v>28</v>
      </c>
      <c r="C31" s="26"/>
      <c r="D31" s="165"/>
      <c r="E31" s="181">
        <f>E30</f>
        <v>30818.920000000002</v>
      </c>
      <c r="F31" s="181"/>
      <c r="G31" s="181">
        <f>G30+E31</f>
        <v>303448.76949470793</v>
      </c>
      <c r="H31" s="181"/>
      <c r="I31" s="181">
        <f>I30+G31</f>
        <v>375761.05000000005</v>
      </c>
      <c r="J31" s="181"/>
      <c r="K31" s="181">
        <f>K30+I31</f>
        <v>484195.14</v>
      </c>
      <c r="L31" s="181"/>
      <c r="M31" s="181"/>
      <c r="N31" s="181"/>
      <c r="O31" s="181"/>
      <c r="P31" s="181"/>
    </row>
    <row r="32" spans="1:16" ht="15" x14ac:dyDescent="0.25"/>
    <row r="33" spans="1:10" ht="15" x14ac:dyDescent="0.25">
      <c r="A33" s="184"/>
      <c r="B33" s="184"/>
      <c r="D33" s="184"/>
      <c r="E33" s="184"/>
      <c r="F33" s="184"/>
      <c r="G33" s="184"/>
      <c r="H33" s="184"/>
      <c r="I33" s="184"/>
      <c r="J33" s="184"/>
    </row>
    <row r="34" spans="1:10" ht="15" x14ac:dyDescent="0.25">
      <c r="A34" t="s">
        <v>32</v>
      </c>
      <c r="D34" s="1" t="s">
        <v>33</v>
      </c>
    </row>
    <row r="35" spans="1:10" ht="15" x14ac:dyDescent="0.25"/>
    <row r="36" spans="1:10" ht="15" x14ac:dyDescent="0.25"/>
    <row r="37" spans="1:10" ht="15" x14ac:dyDescent="0.25"/>
    <row r="38" spans="1:10" ht="15" x14ac:dyDescent="0.25">
      <c r="C38" s="157"/>
    </row>
    <row r="39" spans="1:10" ht="15" x14ac:dyDescent="0.25"/>
    <row r="40" spans="1:10" ht="15" x14ac:dyDescent="0.25"/>
    <row r="41" spans="1:10" ht="15" x14ac:dyDescent="0.25"/>
    <row r="42" spans="1:10" ht="15" x14ac:dyDescent="0.25"/>
    <row r="43" spans="1:10" ht="15" x14ac:dyDescent="0.25"/>
    <row r="44" spans="1:10" ht="15" x14ac:dyDescent="0.25"/>
  </sheetData>
  <mergeCells count="25">
    <mergeCell ref="A1:P1"/>
    <mergeCell ref="A33:B33"/>
    <mergeCell ref="D33:J33"/>
    <mergeCell ref="O31:P31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31:F31"/>
    <mergeCell ref="G31:H31"/>
    <mergeCell ref="I31:J31"/>
    <mergeCell ref="K31:L31"/>
    <mergeCell ref="M31:N31"/>
    <mergeCell ref="A2:P2"/>
    <mergeCell ref="E30:F30"/>
    <mergeCell ref="G30:H30"/>
    <mergeCell ref="I30:J30"/>
    <mergeCell ref="K30:L30"/>
    <mergeCell ref="M30:N30"/>
    <mergeCell ref="O30:P30"/>
  </mergeCells>
  <conditionalFormatting sqref="P10:P29 N10:N29 J10:J28">
    <cfRule type="cellIs" dxfId="9" priority="26" stopIfTrue="1" operator="equal">
      <formula>H10+J10-100</formula>
    </cfRule>
  </conditionalFormatting>
  <conditionalFormatting sqref="M31:P31">
    <cfRule type="expression" dxfId="8" priority="38" stopIfTrue="1">
      <formula>#REF!=0</formula>
    </cfRule>
  </conditionalFormatting>
  <conditionalFormatting sqref="F11:F28">
    <cfRule type="cellIs" dxfId="7" priority="10" stopIfTrue="1" operator="equal">
      <formula>D11+F11-100</formula>
    </cfRule>
  </conditionalFormatting>
  <conditionalFormatting sqref="F11:F28">
    <cfRule type="cellIs" dxfId="6" priority="9" stopIfTrue="1" operator="equal">
      <formula>D10+F11-100</formula>
    </cfRule>
  </conditionalFormatting>
  <conditionalFormatting sqref="H10 H12:H28">
    <cfRule type="cellIs" dxfId="5" priority="50" stopIfTrue="1" operator="equal">
      <formula>F11+H10-100</formula>
    </cfRule>
  </conditionalFormatting>
  <conditionalFormatting sqref="F10">
    <cfRule type="cellIs" dxfId="4" priority="6" stopIfTrue="1" operator="equal">
      <formula>D10+F10-100</formula>
    </cfRule>
  </conditionalFormatting>
  <conditionalFormatting sqref="F10">
    <cfRule type="cellIs" dxfId="3" priority="5" stopIfTrue="1" operator="equal">
      <formula>D9+F10-100</formula>
    </cfRule>
  </conditionalFormatting>
  <conditionalFormatting sqref="H11">
    <cfRule type="cellIs" dxfId="2" priority="4" stopIfTrue="1" operator="equal">
      <formula>F11+H11-100</formula>
    </cfRule>
  </conditionalFormatting>
  <conditionalFormatting sqref="H11">
    <cfRule type="cellIs" dxfId="1" priority="3" stopIfTrue="1" operator="equal">
      <formula>F10+H11-100</formula>
    </cfRule>
  </conditionalFormatting>
  <conditionalFormatting sqref="L10:L28">
    <cfRule type="cellIs" dxfId="0" priority="1" stopIfTrue="1" operator="equal">
      <formula>J10+L10-100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workbookViewId="0">
      <selection activeCell="G52" sqref="G52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19"/>
      <c r="B1" s="119"/>
      <c r="C1" s="119"/>
      <c r="D1" s="119"/>
      <c r="E1" s="119"/>
    </row>
    <row r="2" spans="1:5" x14ac:dyDescent="0.25">
      <c r="A2" s="119"/>
      <c r="B2" s="119"/>
      <c r="C2" s="119"/>
      <c r="D2" s="119"/>
      <c r="E2" s="119"/>
    </row>
    <row r="3" spans="1:5" x14ac:dyDescent="0.25">
      <c r="A3" s="119"/>
      <c r="B3" s="119"/>
      <c r="C3" s="119"/>
      <c r="D3" s="119"/>
      <c r="E3" s="119"/>
    </row>
    <row r="4" spans="1:5" x14ac:dyDescent="0.25">
      <c r="A4" s="119"/>
      <c r="B4" s="119"/>
      <c r="C4" s="119"/>
      <c r="D4" s="119"/>
      <c r="E4" s="119"/>
    </row>
    <row r="5" spans="1:5" x14ac:dyDescent="0.25">
      <c r="A5" s="119"/>
      <c r="B5" s="119"/>
      <c r="C5" s="119"/>
      <c r="D5" s="119"/>
      <c r="E5" s="119"/>
    </row>
    <row r="6" spans="1:5" x14ac:dyDescent="0.25">
      <c r="A6" s="119"/>
      <c r="B6" s="119"/>
      <c r="C6" s="119"/>
      <c r="D6" s="119"/>
      <c r="E6" s="119"/>
    </row>
    <row r="7" spans="1:5" x14ac:dyDescent="0.25">
      <c r="A7" s="119"/>
      <c r="B7" s="119"/>
      <c r="C7" s="119"/>
      <c r="D7" s="119"/>
      <c r="E7" s="119"/>
    </row>
    <row r="8" spans="1:5" x14ac:dyDescent="0.25">
      <c r="A8" s="217" t="s">
        <v>64</v>
      </c>
      <c r="B8" s="217"/>
      <c r="C8" s="217"/>
      <c r="D8" s="50"/>
      <c r="E8" s="92" t="s">
        <v>65</v>
      </c>
    </row>
    <row r="9" spans="1:5" x14ac:dyDescent="0.25">
      <c r="A9" s="50"/>
      <c r="B9" s="93"/>
      <c r="C9" s="93"/>
      <c r="D9" s="93"/>
      <c r="E9" s="94" t="s">
        <v>66</v>
      </c>
    </row>
    <row r="10" spans="1:5" x14ac:dyDescent="0.25">
      <c r="A10" s="50"/>
      <c r="B10" s="50"/>
      <c r="C10" s="50"/>
      <c r="D10" s="50"/>
      <c r="E10" s="50"/>
    </row>
    <row r="11" spans="1:5" x14ac:dyDescent="0.25">
      <c r="A11" s="99" t="s">
        <v>34</v>
      </c>
      <c r="B11" s="99" t="s">
        <v>69</v>
      </c>
      <c r="C11" s="211" t="s">
        <v>35</v>
      </c>
      <c r="D11" s="212"/>
      <c r="E11" s="213"/>
    </row>
    <row r="12" spans="1:5" x14ac:dyDescent="0.25">
      <c r="A12" s="41"/>
      <c r="B12" s="41"/>
      <c r="C12" s="214" t="str">
        <f>Import.Município</f>
        <v>CORONEL VIVIDA - PR</v>
      </c>
      <c r="D12" s="215"/>
      <c r="E12" s="216"/>
    </row>
    <row r="13" spans="1:5" x14ac:dyDescent="0.25">
      <c r="A13" s="42"/>
      <c r="B13" s="42"/>
      <c r="C13" s="43"/>
      <c r="D13" s="44"/>
      <c r="E13" s="44"/>
    </row>
    <row r="14" spans="1:5" ht="15" customHeight="1" x14ac:dyDescent="0.25">
      <c r="A14" s="95" t="s">
        <v>36</v>
      </c>
      <c r="B14" s="191" t="str">
        <f>ORÇAMENTO!A7</f>
        <v>OBJETO: REQUALIFICAÇÃO DA PRAÇA JOSÉ AUACHE</v>
      </c>
      <c r="C14" s="193" t="str">
        <f>ORÇAMENTO!A8</f>
        <v xml:space="preserve">LOCALIZAÇÃO: RUA ROMÁRIO MARTINS, S/N QUADRA 6, LOTE 4 </v>
      </c>
      <c r="D14" s="194"/>
      <c r="E14" s="195"/>
    </row>
    <row r="15" spans="1:5" ht="37.5" customHeight="1" x14ac:dyDescent="0.25">
      <c r="A15" s="45" t="s">
        <v>67</v>
      </c>
      <c r="B15" s="192"/>
      <c r="C15" s="196"/>
      <c r="D15" s="197"/>
      <c r="E15" s="198"/>
    </row>
    <row r="16" spans="1:5" x14ac:dyDescent="0.25">
      <c r="A16" s="46"/>
      <c r="B16" s="47"/>
      <c r="C16" s="48"/>
      <c r="D16" s="48"/>
      <c r="E16" s="47"/>
    </row>
    <row r="17" spans="1:12" x14ac:dyDescent="0.25">
      <c r="A17" s="49" t="s">
        <v>37</v>
      </c>
      <c r="B17" s="47"/>
      <c r="C17" s="48"/>
      <c r="D17" s="48"/>
      <c r="E17" s="47"/>
    </row>
    <row r="18" spans="1:12" x14ac:dyDescent="0.25">
      <c r="A18" s="101" t="s">
        <v>537</v>
      </c>
      <c r="B18" s="101"/>
      <c r="C18" s="101"/>
      <c r="D18" s="101"/>
      <c r="E18" s="101"/>
    </row>
    <row r="19" spans="1:12" x14ac:dyDescent="0.25">
      <c r="A19" s="50"/>
      <c r="B19" s="50"/>
      <c r="C19" s="50"/>
      <c r="D19" s="50"/>
      <c r="E19" s="50"/>
    </row>
    <row r="20" spans="1:12" ht="15.75" thickBot="1" x14ac:dyDescent="0.3">
      <c r="A20" s="51" t="s">
        <v>38</v>
      </c>
      <c r="B20" s="52"/>
      <c r="C20" s="52"/>
      <c r="D20" s="53" t="s">
        <v>39</v>
      </c>
      <c r="E20" s="53" t="s">
        <v>40</v>
      </c>
    </row>
    <row r="21" spans="1:12" ht="16.5" thickBot="1" x14ac:dyDescent="0.3">
      <c r="A21" s="54" t="s">
        <v>41</v>
      </c>
      <c r="B21" s="55"/>
      <c r="C21" s="55"/>
      <c r="D21" s="56" t="s">
        <v>42</v>
      </c>
      <c r="E21" s="57">
        <v>3.5000000000000003E-2</v>
      </c>
      <c r="H21" s="199" t="s">
        <v>70</v>
      </c>
      <c r="I21" s="200"/>
      <c r="J21" s="200"/>
      <c r="K21" s="201"/>
    </row>
    <row r="22" spans="1:12" ht="15.75" x14ac:dyDescent="0.25">
      <c r="A22" s="58" t="s">
        <v>43</v>
      </c>
      <c r="B22" s="59"/>
      <c r="C22" s="59"/>
      <c r="D22" s="60" t="s">
        <v>44</v>
      </c>
      <c r="E22" s="61">
        <v>0.01</v>
      </c>
      <c r="H22" s="102" t="s">
        <v>71</v>
      </c>
      <c r="I22" s="103" t="s">
        <v>72</v>
      </c>
      <c r="J22" s="103" t="s">
        <v>73</v>
      </c>
      <c r="K22" s="104" t="s">
        <v>74</v>
      </c>
    </row>
    <row r="23" spans="1:12" ht="15.75" x14ac:dyDescent="0.25">
      <c r="A23" s="58" t="s">
        <v>45</v>
      </c>
      <c r="B23" s="59"/>
      <c r="C23" s="59"/>
      <c r="D23" s="60" t="s">
        <v>46</v>
      </c>
      <c r="E23" s="61">
        <v>1.2699999999999999E-2</v>
      </c>
      <c r="H23" s="105" t="s">
        <v>75</v>
      </c>
      <c r="I23" s="106">
        <v>0.03</v>
      </c>
      <c r="J23" s="107">
        <v>0.04</v>
      </c>
      <c r="K23" s="108">
        <v>5.5E-2</v>
      </c>
    </row>
    <row r="24" spans="1:12" ht="15.75" x14ac:dyDescent="0.25">
      <c r="A24" s="58" t="s">
        <v>47</v>
      </c>
      <c r="B24" s="59"/>
      <c r="C24" s="59"/>
      <c r="D24" s="60" t="s">
        <v>48</v>
      </c>
      <c r="E24" s="61">
        <v>1.23E-2</v>
      </c>
      <c r="H24" s="105" t="s">
        <v>76</v>
      </c>
      <c r="I24" s="109">
        <v>8.0000000000000002E-3</v>
      </c>
      <c r="J24" s="110">
        <v>8.0000000000000002E-3</v>
      </c>
      <c r="K24" s="111">
        <v>0.01</v>
      </c>
    </row>
    <row r="25" spans="1:12" ht="15.75" x14ac:dyDescent="0.25">
      <c r="A25" s="62" t="s">
        <v>49</v>
      </c>
      <c r="B25" s="63"/>
      <c r="C25" s="63"/>
      <c r="D25" s="60" t="s">
        <v>50</v>
      </c>
      <c r="E25" s="64">
        <v>7.8799999999999995E-2</v>
      </c>
      <c r="H25" s="105" t="s">
        <v>77</v>
      </c>
      <c r="I25" s="109">
        <v>9.7000000000000003E-3</v>
      </c>
      <c r="J25" s="110">
        <v>1.2699999999999999E-2</v>
      </c>
      <c r="K25" s="111">
        <v>1.2699999999999999E-2</v>
      </c>
    </row>
    <row r="26" spans="1:12" ht="15.75" x14ac:dyDescent="0.25">
      <c r="A26" s="62" t="s">
        <v>51</v>
      </c>
      <c r="B26" s="65" t="s">
        <v>52</v>
      </c>
      <c r="C26" s="66"/>
      <c r="D26" s="67" t="s">
        <v>53</v>
      </c>
      <c r="E26" s="64">
        <v>6.4999999999999997E-3</v>
      </c>
      <c r="H26" s="105" t="s">
        <v>78</v>
      </c>
      <c r="I26" s="109">
        <v>5.8999999999999999E-3</v>
      </c>
      <c r="J26" s="110">
        <v>1.23E-2</v>
      </c>
      <c r="K26" s="111">
        <v>1.3899999999999999E-2</v>
      </c>
    </row>
    <row r="27" spans="1:12" ht="16.5" thickBot="1" x14ac:dyDescent="0.3">
      <c r="A27" s="68"/>
      <c r="B27" s="65" t="s">
        <v>54</v>
      </c>
      <c r="C27" s="66"/>
      <c r="D27" s="67"/>
      <c r="E27" s="64">
        <v>0.03</v>
      </c>
      <c r="H27" s="105" t="s">
        <v>79</v>
      </c>
      <c r="I27" s="112">
        <v>6.1600000000000002E-2</v>
      </c>
      <c r="J27" s="113">
        <v>7.3999999999999996E-2</v>
      </c>
      <c r="K27" s="114">
        <v>8.9599999999999999E-2</v>
      </c>
    </row>
    <row r="28" spans="1:12" ht="15.75" x14ac:dyDescent="0.25">
      <c r="A28" s="68"/>
      <c r="B28" s="65" t="s">
        <v>55</v>
      </c>
      <c r="C28" s="66"/>
      <c r="D28" s="67"/>
      <c r="E28" s="69">
        <f>IF(A18=" - Fornecimento de Materiais e Equipamentos (Aquisição direta)",0,ROUND(E37*D38,4))</f>
        <v>0.03</v>
      </c>
      <c r="H28" s="202" t="s">
        <v>80</v>
      </c>
      <c r="I28" s="203"/>
      <c r="J28" s="203"/>
      <c r="K28" s="204"/>
      <c r="L28" s="115">
        <v>3.6499999999999998E-2</v>
      </c>
    </row>
    <row r="29" spans="1:12" ht="15.75" x14ac:dyDescent="0.25">
      <c r="A29" s="68"/>
      <c r="B29" s="70" t="s">
        <v>56</v>
      </c>
      <c r="C29" s="72"/>
      <c r="D29" s="67"/>
      <c r="E29" s="73">
        <f>IF([1]Dados!$G$28="SELECIONAR","Ver DADOS",IF(A18=" - Fornecimento de Materiais e Equipamentos (Aquisição direta)",0,IF([1]Dados!$G$28="não desonerado",0%,4.5%)))</f>
        <v>4.4999999999999998E-2</v>
      </c>
      <c r="H29" s="205" t="s">
        <v>81</v>
      </c>
      <c r="I29" s="206"/>
      <c r="J29" s="206"/>
      <c r="K29" s="207"/>
      <c r="L29" s="116">
        <v>0.03</v>
      </c>
    </row>
    <row r="30" spans="1:12" ht="16.5" thickBot="1" x14ac:dyDescent="0.3">
      <c r="A30" s="74" t="s">
        <v>57</v>
      </c>
      <c r="B30" s="74"/>
      <c r="C30" s="74"/>
      <c r="D30" s="74"/>
      <c r="E30" s="75">
        <f>IF(A18=" - Fornecimento de Materiais e Equipamentos (Aquisição direta)",0,ROUND((((1+SUM(E$21:E$23))*(1+E$24)*(1+E$25))/(1-SUM(E$26:E$28)))-1,4))</f>
        <v>0.2374</v>
      </c>
      <c r="H30" s="208" t="s">
        <v>82</v>
      </c>
      <c r="I30" s="209"/>
      <c r="J30" s="209"/>
      <c r="K30" s="210"/>
      <c r="L30" s="117">
        <v>4.4999999999999998E-2</v>
      </c>
    </row>
    <row r="31" spans="1:12" x14ac:dyDescent="0.25">
      <c r="A31" s="76" t="s">
        <v>58</v>
      </c>
      <c r="B31" s="77"/>
      <c r="C31" s="77"/>
      <c r="D31" s="77"/>
      <c r="E31" s="78">
        <f>IF(A18=" - Fornecimento de Materiais e Equipamentos (Aquisição direta)",0,ROUND((((1+SUM(E$21:E$23))*(1+E$24)*(1+E$25))/(1-SUM(E$26:E$29)))-1,4))</f>
        <v>0.3</v>
      </c>
    </row>
    <row r="32" spans="1:12" x14ac:dyDescent="0.25">
      <c r="A32" s="50"/>
      <c r="B32" s="50"/>
      <c r="C32" s="50"/>
      <c r="D32" s="50"/>
      <c r="E32" s="50"/>
    </row>
    <row r="33" spans="1:5" x14ac:dyDescent="0.25">
      <c r="A33" s="50" t="s">
        <v>59</v>
      </c>
      <c r="B33" s="50"/>
      <c r="C33" s="50"/>
      <c r="D33" s="50"/>
      <c r="E33" s="50"/>
    </row>
    <row r="34" spans="1:5" x14ac:dyDescent="0.25">
      <c r="A34" s="50"/>
      <c r="B34" s="50"/>
      <c r="C34" s="50"/>
      <c r="D34" s="50"/>
      <c r="E34" s="50"/>
    </row>
    <row r="35" spans="1:5" x14ac:dyDescent="0.25">
      <c r="A35" s="218" t="str">
        <f>IF(AND(A18=" - Fornecimento de Materiais e Equipamentos (Aquisição direta)",E$31=0),"",IF(OR($R$10&lt;$T$10,$R$10&gt;$U$10)=TRUE(),$T$21,""))</f>
        <v/>
      </c>
      <c r="B35" s="218"/>
      <c r="C35" s="218"/>
      <c r="D35" s="218"/>
      <c r="E35" s="218"/>
    </row>
    <row r="36" spans="1:5" x14ac:dyDescent="0.25">
      <c r="A36" s="79"/>
      <c r="B36" s="79"/>
      <c r="C36" s="79"/>
      <c r="D36" s="79"/>
      <c r="E36" s="79"/>
    </row>
    <row r="37" spans="1:5" ht="15.75" customHeight="1" x14ac:dyDescent="0.25">
      <c r="A37" s="189" t="s">
        <v>60</v>
      </c>
      <c r="B37" s="190"/>
      <c r="C37" s="190"/>
      <c r="D37" s="190"/>
      <c r="E37" s="80">
        <v>0.6</v>
      </c>
    </row>
    <row r="38" spans="1:5" x14ac:dyDescent="0.25">
      <c r="A38" s="189" t="s">
        <v>61</v>
      </c>
      <c r="B38" s="190"/>
      <c r="C38" s="190"/>
      <c r="D38" s="80">
        <v>0.05</v>
      </c>
      <c r="E38" s="79"/>
    </row>
    <row r="39" spans="1:5" x14ac:dyDescent="0.25">
      <c r="A39" s="81"/>
      <c r="B39" s="82"/>
      <c r="C39" s="82"/>
      <c r="D39" s="83"/>
      <c r="E39" s="84"/>
    </row>
    <row r="40" spans="1:5" x14ac:dyDescent="0.25">
      <c r="A40" s="118" t="s">
        <v>62</v>
      </c>
      <c r="B40" s="118"/>
      <c r="C40" s="118"/>
      <c r="D40" s="118"/>
      <c r="E40" s="118"/>
    </row>
    <row r="43" spans="1:5" x14ac:dyDescent="0.25">
      <c r="A43" s="85"/>
      <c r="B43" s="86"/>
      <c r="C43" s="87"/>
      <c r="D43" s="87"/>
      <c r="E43" s="87"/>
    </row>
    <row r="44" spans="1:5" x14ac:dyDescent="0.25">
      <c r="A44" s="71" t="s">
        <v>83</v>
      </c>
      <c r="B44" s="71"/>
      <c r="C44" s="63"/>
      <c r="D44" s="50"/>
      <c r="E44" s="50"/>
    </row>
    <row r="45" spans="1:5" x14ac:dyDescent="0.25">
      <c r="A45" s="119" t="s">
        <v>68</v>
      </c>
      <c r="B45" s="119"/>
      <c r="C45" s="119"/>
      <c r="D45" s="88" t="s">
        <v>63</v>
      </c>
      <c r="E45" s="220"/>
    </row>
    <row r="46" spans="1:5" x14ac:dyDescent="0.25">
      <c r="A46" s="119" t="s">
        <v>84</v>
      </c>
      <c r="B46" s="119"/>
      <c r="C46" s="119"/>
      <c r="D46" s="89"/>
      <c r="E46" s="89"/>
    </row>
    <row r="47" spans="1:5" x14ac:dyDescent="0.25">
      <c r="A47" s="89"/>
      <c r="B47" s="90"/>
      <c r="C47" s="91"/>
      <c r="D47" s="89"/>
      <c r="E47" s="89"/>
    </row>
  </sheetData>
  <mergeCells count="12">
    <mergeCell ref="C11:E11"/>
    <mergeCell ref="C12:E12"/>
    <mergeCell ref="A8:C8"/>
    <mergeCell ref="A35:E35"/>
    <mergeCell ref="A37:D37"/>
    <mergeCell ref="A38:C38"/>
    <mergeCell ref="B14:B15"/>
    <mergeCell ref="C14:E15"/>
    <mergeCell ref="H21:K21"/>
    <mergeCell ref="H28:K28"/>
    <mergeCell ref="H29:K29"/>
    <mergeCell ref="H30:K30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B18:E18" xr:uid="{00000000-0002-0000-0200-000001000000}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engenharia2</cp:lastModifiedBy>
  <cp:lastPrinted>2021-05-20T14:52:36Z</cp:lastPrinted>
  <dcterms:created xsi:type="dcterms:W3CDTF">2013-05-17T17:26:46Z</dcterms:created>
  <dcterms:modified xsi:type="dcterms:W3CDTF">2021-05-20T16:46:22Z</dcterms:modified>
</cp:coreProperties>
</file>